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-120" yWindow="-120" windowWidth="24240" windowHeight="13740"/>
  </bookViews>
  <sheets>
    <sheet name="2024-2026 год" sheetId="1" r:id="rId1"/>
  </sheets>
  <definedNames>
    <definedName name="_xlnm._FilterDatabase" localSheetId="0" hidden="1">'2024-2026 год'!$A$10:$F$160</definedName>
    <definedName name="Z_03D0DDB9_3E2B_445E_B26D_09285D63C497_.wvu.FilterData" localSheetId="0" hidden="1">'2024-2026 год'!$A$10:$F$102</definedName>
    <definedName name="Z_184D3176_FFF6_4E91_A7DC_D63418B7D0F5_.wvu.FilterData" localSheetId="0" hidden="1">'2024-2026 год'!$A$10:$F$102</definedName>
    <definedName name="Z_2547B61A_57D8_45C6_87E4_2B595BD241A2_.wvu.FilterData" localSheetId="0" hidden="1">'2024-2026 год'!$A$10:$F$102</definedName>
    <definedName name="Z_2547B61A_57D8_45C6_87E4_2B595BD241A2_.wvu.PrintArea" localSheetId="0" hidden="1">'2024-2026 год'!$A$7:$F$102</definedName>
    <definedName name="Z_2547B61A_57D8_45C6_87E4_2B595BD241A2_.wvu.PrintTitles" localSheetId="0" hidden="1">'2024-2026 год'!$11:$12</definedName>
    <definedName name="Z_265E4B74_F87F_4C11_8F36_BD3184BC15DF_.wvu.FilterData" localSheetId="0" hidden="1">'2024-2026 год'!$A$10:$F$102</definedName>
    <definedName name="Z_265E4B74_F87F_4C11_8F36_BD3184BC15DF_.wvu.PrintArea" localSheetId="0" hidden="1">'2024-2026 год'!$A$7:$F$102</definedName>
    <definedName name="Z_2CC5DC23_D108_4C62_8D9C_2D339D918FB9_.wvu.FilterData" localSheetId="0" hidden="1">'2024-2026 год'!$A$10:$F$102</definedName>
    <definedName name="Z_2E862F6B_6B0A_40BB_944E_0C7992DC3BBB_.wvu.FilterData" localSheetId="0" hidden="1">'2024-2026 год'!$A$10:$F$102</definedName>
    <definedName name="Z_2F1631EB_A97E_4E43_940D_BBAD4300E79F_.wvu.FilterData" localSheetId="0" hidden="1">'2024-2026 год'!$A$10:$F$102</definedName>
    <definedName name="Z_4CB2AD8A_1395_4EEB_B6E5_ACA1429CF0DB_.wvu.Cols" localSheetId="0" hidden="1">'2024-2026 год'!#REF!</definedName>
    <definedName name="Z_4CB2AD8A_1395_4EEB_B6E5_ACA1429CF0DB_.wvu.FilterData" localSheetId="0" hidden="1">'2024-2026 год'!$A$10:$F$102</definedName>
    <definedName name="Z_4CB2AD8A_1395_4EEB_B6E5_ACA1429CF0DB_.wvu.PrintArea" localSheetId="0" hidden="1">'2024-2026 год'!$A$7:$F$102</definedName>
    <definedName name="Z_4CB2AD8A_1395_4EEB_B6E5_ACA1429CF0DB_.wvu.PrintTitles" localSheetId="0" hidden="1">'2024-2026 год'!$11:$12</definedName>
    <definedName name="Z_5271CAE7_4D6C_40AB_9A03_5EFB6EFB80FA_.wvu.Cols" localSheetId="0" hidden="1">'2024-2026 год'!#REF!</definedName>
    <definedName name="Z_5271CAE7_4D6C_40AB_9A03_5EFB6EFB80FA_.wvu.FilterData" localSheetId="0" hidden="1">'2024-2026 год'!$A$10:$F$102</definedName>
    <definedName name="Z_5271CAE7_4D6C_40AB_9A03_5EFB6EFB80FA_.wvu.PrintArea" localSheetId="0" hidden="1">'2024-2026 год'!$A$7:$F$102</definedName>
    <definedName name="Z_599A55F8_3816_4A95_B2A0_7EE8B30830DF_.wvu.FilterData" localSheetId="0" hidden="1">'2024-2026 год'!$A$10:$F$102</definedName>
    <definedName name="Z_599A55F8_3816_4A95_B2A0_7EE8B30830DF_.wvu.PrintArea" localSheetId="0" hidden="1">'2024-2026 год'!$A$7:$F$102</definedName>
    <definedName name="Z_62BA1D30_83D4_405C_B38E_4A6036DCDF7D_.wvu.Cols" localSheetId="0" hidden="1">'2024-2026 год'!#REF!</definedName>
    <definedName name="Z_62BA1D30_83D4_405C_B38E_4A6036DCDF7D_.wvu.FilterData" localSheetId="0" hidden="1">'2024-2026 год'!$A$10:$F$102</definedName>
    <definedName name="Z_62BA1D30_83D4_405C_B38E_4A6036DCDF7D_.wvu.PrintArea" localSheetId="0" hidden="1">'2024-2026 год'!$A$7:$F$102</definedName>
    <definedName name="Z_7955679F_E0D3_4A07_867E_D6B8BAC7D862_.wvu.FilterData" localSheetId="0" hidden="1">'2024-2026 год'!$A$10:$F$102</definedName>
    <definedName name="Z_7C0ABF66_8B0F_48ED_A269_F91E2B0FF96C_.wvu.FilterData" localSheetId="0" hidden="1">'2024-2026 год'!$A$10:$F$102</definedName>
    <definedName name="Z_91381939_8F12_4242_9E30_D1FC0A7B5CCF_.wvu.FilterData" localSheetId="0" hidden="1">'2024-2026 год'!$A$10:$F$102</definedName>
    <definedName name="Z_949DCF8A_4B6C_48DC_A0AF_1508759F4E2C_.wvu.FilterData" localSheetId="0" hidden="1">'2024-2026 год'!$A$10:$F$102</definedName>
    <definedName name="Z_9AE4E90B_95AD_4E92_80AE_724EF4B3642C_.wvu.FilterData" localSheetId="0" hidden="1">'2024-2026 год'!$A$10:$F$102</definedName>
    <definedName name="Z_9AE4E90B_95AD_4E92_80AE_724EF4B3642C_.wvu.PrintArea" localSheetId="0" hidden="1">'2024-2026 год'!$A$7:$F$102</definedName>
    <definedName name="Z_A79CDC70_8466_49CB_8C49_C52C08F5C2C3_.wvu.FilterData" localSheetId="0" hidden="1">'2024-2026 год'!$A$10:$F$102</definedName>
    <definedName name="Z_A79CDC70_8466_49CB_8C49_C52C08F5C2C3_.wvu.PrintArea" localSheetId="0" hidden="1">'2024-2026 год'!$A$7:$F$102</definedName>
    <definedName name="Z_A79CDC70_8466_49CB_8C49_C52C08F5C2C3_.wvu.PrintTitles" localSheetId="0" hidden="1">'2024-2026 год'!$11:$12</definedName>
    <definedName name="Z_B3397BCA_1277_4868_806F_2E68EFD73FCF_.wvu.Cols" localSheetId="0" hidden="1">'2024-2026 год'!#REF!</definedName>
    <definedName name="Z_B3397BCA_1277_4868_806F_2E68EFD73FCF_.wvu.FilterData" localSheetId="0" hidden="1">'2024-2026 год'!$A$10:$F$102</definedName>
    <definedName name="Z_B3397BCA_1277_4868_806F_2E68EFD73FCF_.wvu.PrintArea" localSheetId="0" hidden="1">'2024-2026 год'!$A$7:$F$102</definedName>
    <definedName name="Z_B3397BCA_1277_4868_806F_2E68EFD73FCF_.wvu.PrintTitles" localSheetId="0" hidden="1">'2024-2026 год'!$11:$12</definedName>
    <definedName name="Z_B3ADB1FC_7237_4F79_A98A_9A3A728E8FB8_.wvu.FilterData" localSheetId="0" hidden="1">'2024-2026 год'!$A$10:$F$102</definedName>
    <definedName name="Z_C0DCEFD6_4378_4196_8A52_BBAE8937CBA3_.wvu.Cols" localSheetId="0" hidden="1">'2024-2026 год'!#REF!</definedName>
    <definedName name="Z_C0DCEFD6_4378_4196_8A52_BBAE8937CBA3_.wvu.FilterData" localSheetId="0" hidden="1">'2024-2026 год'!$A$10:$F$102</definedName>
    <definedName name="Z_C0DCEFD6_4378_4196_8A52_BBAE8937CBA3_.wvu.PrintArea" localSheetId="0" hidden="1">'2024-2026 год'!$A$7:$G$102</definedName>
    <definedName name="Z_C0DCEFD6_4378_4196_8A52_BBAE8937CBA3_.wvu.Rows" localSheetId="0" hidden="1">'2024-2026 год'!#REF!</definedName>
    <definedName name="Z_D2D64AF3_EF16_419B_92B9_C61E316636B4_.wvu.FilterData" localSheetId="0" hidden="1">'2024-2026 год'!$A$10:$F$102</definedName>
    <definedName name="Z_D2D64AF3_EF16_419B_92B9_C61E316636B4_.wvu.PrintArea" localSheetId="0" hidden="1">'2024-2026 год'!$A$7:$F$102</definedName>
    <definedName name="Z_D2D64AF3_EF16_419B_92B9_C61E316636B4_.wvu.PrintTitles" localSheetId="0" hidden="1">'2024-2026 год'!$11:$12</definedName>
    <definedName name="Z_D2D64AF3_EF16_419B_92B9_C61E316636B4_.wvu.Rows" localSheetId="0" hidden="1">'2024-2026 год'!#REF!</definedName>
    <definedName name="Z_E73FB2C8_8889_4BC1_B42C_BB4285892FAC_.wvu.Cols" localSheetId="0" hidden="1">'2024-2026 год'!#REF!</definedName>
    <definedName name="Z_E73FB2C8_8889_4BC1_B42C_BB4285892FAC_.wvu.FilterData" localSheetId="0" hidden="1">'2024-2026 год'!$A$10:$F$102</definedName>
    <definedName name="Z_E73FB2C8_8889_4BC1_B42C_BB4285892FAC_.wvu.PrintArea" localSheetId="0" hidden="1">'2024-2026 год'!$A$7:$F$102</definedName>
    <definedName name="Z_E73FB2C8_8889_4BC1_B42C_BB4285892FAC_.wvu.PrintTitles" localSheetId="0" hidden="1">'2024-2026 год'!$11:$12</definedName>
    <definedName name="_xlnm.Print_Titles" localSheetId="0">'2024-2026 год'!$11:$12</definedName>
    <definedName name="_xlnm.Print_Area" localSheetId="0">'2024-2026 год'!$A$1:$K$160</definedName>
  </definedNames>
  <calcPr calcId="124519"/>
  <customWorkbookViews>
    <customWorkbookView name="1 - Личное представление" guid="{D2D64AF3-EF16-419B-92B9-C61E316636B4}" mergeInterval="0" personalView="1" maximized="1" windowWidth="1276" windowHeight="809" activeSheetId="2"/>
    <customWorkbookView name="Усова - Личное представление" guid="{62BA1D30-83D4-405C-B38E-4A6036DCDF7D}" mergeInterval="0" personalView="1" maximized="1" windowWidth="1276" windowHeight="765" activeSheetId="2"/>
    <customWorkbookView name="Павлова В А - Личное представление" guid="{5271CAE7-4D6C-40AB-9A03-5EFB6EFB80FA}" mergeInterval="0" personalView="1" maximized="1" xWindow="1" yWindow="1" windowWidth="1436" windowHeight="628" activeSheetId="2"/>
    <customWorkbookView name="Pechora - Личное представление" guid="{184D3176-FFF6-4E91-A7DC-D63418B7D0F5}" mergeInterval="0" personalView="1" maximized="1" windowWidth="1148" windowHeight="701" activeSheetId="2"/>
    <customWorkbookView name="Бюджетный отдел - Личное представление" guid="{599A55F8-3816-4A95-B2A0-7EE8B30830DF}" mergeInterval="0" personalView="1" maximized="1" windowWidth="1128" windowHeight="598" activeSheetId="2"/>
    <customWorkbookView name="zinovkina - Личное представление" guid="{4CB2AD8A-1395-4EEB-B6E5-ACA1429CF0DB}" autoUpdate="1" mergeInterval="5" personalView="1" maximized="1" xWindow="5" yWindow="24" windowWidth="626" windowHeight="745" activeSheetId="2"/>
    <customWorkbookView name="chegesova - Личное представление" guid="{E73FB2C8-8889-4BC1-B42C-BB4285892FAC}" mergeInterval="0" personalView="1" maximized="1" windowWidth="1020" windowHeight="605" activeSheetId="2"/>
    <customWorkbookView name="SP2 - Личное представление" guid="{B3397BCA-1277-4868-806F-2E68EFD73FCF}" mergeInterval="0" personalView="1" maximized="1" windowWidth="1276" windowHeight="825" activeSheetId="2"/>
    <customWorkbookView name="lisakova - Личное представление" guid="{949DCF8A-4B6C-48DC-A0AF-1508759F4E2C}" mergeInterval="0" personalView="1" maximized="1" windowWidth="1276" windowHeight="861" activeSheetId="2"/>
    <customWorkbookView name="MASTER - Личное представление" guid="{A79CDC70-8466-49CB-8C49-C52C08F5C2C3}" mergeInterval="0" personalView="1" maximized="1" windowWidth="1020" windowHeight="569" activeSheetId="2"/>
    <customWorkbookView name="Наталья - Личное представление" guid="{2547B61A-57D8-45C6-87E4-2B595BD241A2}" mergeInterval="0" personalView="1" maximized="1" windowWidth="1276" windowHeight="858" activeSheetId="2"/>
    <customWorkbookView name="й1 - Личное представление" guid="{265E4B74-F87F-4C11-8F36-BD3184BC15DF}" mergeInterval="0" personalView="1" maximized="1" xWindow="1" yWindow="1" windowWidth="1020" windowHeight="546" activeSheetId="2"/>
    <customWorkbookView name="user - Личное представление" guid="{9AE4E90B-95AD-4E92-80AE-724EF4B3642C}" mergeInterval="0" personalView="1" maximized="1" xWindow="1" yWindow="1" windowWidth="1916" windowHeight="811" activeSheetId="1"/>
    <customWorkbookView name="Администратор - Личное представление" guid="{C0DCEFD6-4378-4196-8A52-BBAE8937CBA3}" mergeInterval="0" personalView="1" maximized="1" windowWidth="1362" windowHeight="56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20" i="1"/>
  <c r="H47" l="1"/>
  <c r="H46" s="1"/>
  <c r="H30"/>
  <c r="H64"/>
  <c r="H119"/>
  <c r="J46"/>
  <c r="K46"/>
  <c r="G46"/>
  <c r="H105"/>
  <c r="J105"/>
  <c r="K105"/>
  <c r="G105"/>
  <c r="I107"/>
  <c r="I47" l="1"/>
  <c r="H89"/>
  <c r="H88" s="1"/>
  <c r="H87" s="1"/>
  <c r="J89"/>
  <c r="J88" s="1"/>
  <c r="J87" s="1"/>
  <c r="K89"/>
  <c r="K88" s="1"/>
  <c r="K87" s="1"/>
  <c r="G89"/>
  <c r="G88" s="1"/>
  <c r="G87" s="1"/>
  <c r="I90"/>
  <c r="I89" s="1"/>
  <c r="I88" s="1"/>
  <c r="I87" s="1"/>
  <c r="H157" l="1"/>
  <c r="H156" s="1"/>
  <c r="H155" s="1"/>
  <c r="H154" s="1"/>
  <c r="J157"/>
  <c r="J156" s="1"/>
  <c r="J155" s="1"/>
  <c r="J154" s="1"/>
  <c r="K157"/>
  <c r="K156" s="1"/>
  <c r="K155" s="1"/>
  <c r="K154" s="1"/>
  <c r="G157"/>
  <c r="G156" s="1"/>
  <c r="G155" s="1"/>
  <c r="G154" s="1"/>
  <c r="I158"/>
  <c r="I157" s="1"/>
  <c r="I156" s="1"/>
  <c r="I155" s="1"/>
  <c r="I154" s="1"/>
  <c r="H75" l="1"/>
  <c r="J75"/>
  <c r="K75"/>
  <c r="G75"/>
  <c r="I77"/>
  <c r="H79"/>
  <c r="J79"/>
  <c r="K79"/>
  <c r="G79"/>
  <c r="I80"/>
  <c r="I79" s="1"/>
  <c r="H81"/>
  <c r="J81"/>
  <c r="J78" s="1"/>
  <c r="K81"/>
  <c r="G81"/>
  <c r="I82"/>
  <c r="H148"/>
  <c r="H147" s="1"/>
  <c r="H146" s="1"/>
  <c r="J148"/>
  <c r="J147" s="1"/>
  <c r="J146" s="1"/>
  <c r="K148"/>
  <c r="K147" s="1"/>
  <c r="K146" s="1"/>
  <c r="G148"/>
  <c r="G147" s="1"/>
  <c r="G146" s="1"/>
  <c r="I149"/>
  <c r="I148" s="1"/>
  <c r="I147" s="1"/>
  <c r="I146" s="1"/>
  <c r="G78" l="1"/>
  <c r="K78"/>
  <c r="H78"/>
  <c r="H104"/>
  <c r="H103" s="1"/>
  <c r="J104"/>
  <c r="J103" s="1"/>
  <c r="K104"/>
  <c r="K103" s="1"/>
  <c r="G104"/>
  <c r="G103" s="1"/>
  <c r="I106"/>
  <c r="I76"/>
  <c r="I75" s="1"/>
  <c r="H74"/>
  <c r="J74"/>
  <c r="K74"/>
  <c r="G74"/>
  <c r="I31"/>
  <c r="I29"/>
  <c r="H159"/>
  <c r="I159"/>
  <c r="I153"/>
  <c r="I152" s="1"/>
  <c r="I151" s="1"/>
  <c r="I150" s="1"/>
  <c r="I145" s="1"/>
  <c r="H152"/>
  <c r="H151" s="1"/>
  <c r="H150" s="1"/>
  <c r="H145" s="1"/>
  <c r="I142"/>
  <c r="I141" s="1"/>
  <c r="I140" s="1"/>
  <c r="I139" s="1"/>
  <c r="I138" s="1"/>
  <c r="I137" s="1"/>
  <c r="I136" s="1"/>
  <c r="H141"/>
  <c r="H140" s="1"/>
  <c r="H139" s="1"/>
  <c r="H138" s="1"/>
  <c r="H137" s="1"/>
  <c r="H136" s="1"/>
  <c r="I135"/>
  <c r="I134" s="1"/>
  <c r="I133" s="1"/>
  <c r="H134"/>
  <c r="H133" s="1"/>
  <c r="I132"/>
  <c r="I131" s="1"/>
  <c r="I130" s="1"/>
  <c r="H131"/>
  <c r="H130" s="1"/>
  <c r="I128"/>
  <c r="I129"/>
  <c r="I127"/>
  <c r="H126"/>
  <c r="I123"/>
  <c r="I122" s="1"/>
  <c r="I121" s="1"/>
  <c r="H122"/>
  <c r="H121" s="1"/>
  <c r="I120"/>
  <c r="I119"/>
  <c r="H118"/>
  <c r="H117" s="1"/>
  <c r="I115"/>
  <c r="I114" s="1"/>
  <c r="I113" s="1"/>
  <c r="I112" s="1"/>
  <c r="H114"/>
  <c r="H113" s="1"/>
  <c r="H112" s="1"/>
  <c r="I111"/>
  <c r="I110" s="1"/>
  <c r="I109" s="1"/>
  <c r="I108" s="1"/>
  <c r="H110"/>
  <c r="H109" s="1"/>
  <c r="H108" s="1"/>
  <c r="I99"/>
  <c r="I98"/>
  <c r="H97"/>
  <c r="H96" s="1"/>
  <c r="H95" s="1"/>
  <c r="I94"/>
  <c r="I93" s="1"/>
  <c r="I92" s="1"/>
  <c r="I91" s="1"/>
  <c r="H93"/>
  <c r="H92" s="1"/>
  <c r="H91" s="1"/>
  <c r="I83"/>
  <c r="I81" s="1"/>
  <c r="I78" s="1"/>
  <c r="I70"/>
  <c r="I69" s="1"/>
  <c r="I68" s="1"/>
  <c r="I67" s="1"/>
  <c r="I66" s="1"/>
  <c r="H69"/>
  <c r="H68" s="1"/>
  <c r="H67" s="1"/>
  <c r="H66" s="1"/>
  <c r="I65"/>
  <c r="I64"/>
  <c r="H63"/>
  <c r="H62" s="1"/>
  <c r="I61"/>
  <c r="I60"/>
  <c r="H59"/>
  <c r="H58" s="1"/>
  <c r="H55"/>
  <c r="H54" s="1"/>
  <c r="I53"/>
  <c r="I52"/>
  <c r="H51"/>
  <c r="H50" s="1"/>
  <c r="I48"/>
  <c r="H45"/>
  <c r="I44"/>
  <c r="I43"/>
  <c r="H42"/>
  <c r="H41" s="1"/>
  <c r="I39"/>
  <c r="I38"/>
  <c r="H37"/>
  <c r="H36" s="1"/>
  <c r="I35"/>
  <c r="I34"/>
  <c r="H33"/>
  <c r="H32" s="1"/>
  <c r="I22"/>
  <c r="I23"/>
  <c r="I21"/>
  <c r="H20"/>
  <c r="H19" s="1"/>
  <c r="H18" s="1"/>
  <c r="H17" s="1"/>
  <c r="H16" s="1"/>
  <c r="K141"/>
  <c r="K140" s="1"/>
  <c r="K139" s="1"/>
  <c r="K138" s="1"/>
  <c r="K137" s="1"/>
  <c r="J141"/>
  <c r="J140" s="1"/>
  <c r="J139" s="1"/>
  <c r="G141"/>
  <c r="G140" s="1"/>
  <c r="G139" s="1"/>
  <c r="G138" s="1"/>
  <c r="G137" s="1"/>
  <c r="J34"/>
  <c r="I46" l="1"/>
  <c r="I45" s="1"/>
  <c r="I105"/>
  <c r="I104" s="1"/>
  <c r="I103" s="1"/>
  <c r="I86"/>
  <c r="H86"/>
  <c r="H85" s="1"/>
  <c r="H84" s="1"/>
  <c r="I74"/>
  <c r="I73" s="1"/>
  <c r="I72" s="1"/>
  <c r="I71" s="1"/>
  <c r="H144"/>
  <c r="H143" s="1"/>
  <c r="I144"/>
  <c r="I143" s="1"/>
  <c r="H73"/>
  <c r="H72" s="1"/>
  <c r="H71" s="1"/>
  <c r="I20"/>
  <c r="I19" s="1"/>
  <c r="I18" s="1"/>
  <c r="I17" s="1"/>
  <c r="I16" s="1"/>
  <c r="J138"/>
  <c r="J137" s="1"/>
  <c r="J136" s="1"/>
  <c r="H28"/>
  <c r="H27" s="1"/>
  <c r="H26" s="1"/>
  <c r="H124"/>
  <c r="I126"/>
  <c r="I125" s="1"/>
  <c r="H125"/>
  <c r="H116"/>
  <c r="I118"/>
  <c r="I117" s="1"/>
  <c r="I97"/>
  <c r="I96" s="1"/>
  <c r="I95" s="1"/>
  <c r="I63"/>
  <c r="I62" s="1"/>
  <c r="H57"/>
  <c r="I59"/>
  <c r="I58" s="1"/>
  <c r="H49"/>
  <c r="I51"/>
  <c r="I50" s="1"/>
  <c r="H40"/>
  <c r="I42"/>
  <c r="I41" s="1"/>
  <c r="I37"/>
  <c r="I36" s="1"/>
  <c r="I33"/>
  <c r="I32" s="1"/>
  <c r="K136"/>
  <c r="G136"/>
  <c r="K134"/>
  <c r="K133" s="1"/>
  <c r="J134"/>
  <c r="J133" s="1"/>
  <c r="G134"/>
  <c r="G133" s="1"/>
  <c r="I40" l="1"/>
  <c r="I85"/>
  <c r="I84" s="1"/>
  <c r="H102"/>
  <c r="H101" s="1"/>
  <c r="H100" s="1"/>
  <c r="I124"/>
  <c r="I116"/>
  <c r="I57"/>
  <c r="H25"/>
  <c r="H24" s="1"/>
  <c r="H15" s="1"/>
  <c r="K63"/>
  <c r="J63"/>
  <c r="G63"/>
  <c r="I102" l="1"/>
  <c r="I101" s="1"/>
  <c r="I100" s="1"/>
  <c r="H14"/>
  <c r="H13" s="1"/>
  <c r="I30" l="1"/>
  <c r="I28" s="1"/>
  <c r="I27" s="1"/>
  <c r="I26" s="1"/>
  <c r="K20" l="1"/>
  <c r="K60"/>
  <c r="J60"/>
  <c r="J28" l="1"/>
  <c r="K28"/>
  <c r="G28"/>
  <c r="G27" s="1"/>
  <c r="K56"/>
  <c r="J56"/>
  <c r="G56"/>
  <c r="G118"/>
  <c r="G117" s="1"/>
  <c r="G20"/>
  <c r="G19" s="1"/>
  <c r="G18" s="1"/>
  <c r="G17" s="1"/>
  <c r="G16" s="1"/>
  <c r="G33"/>
  <c r="G32" s="1"/>
  <c r="G37"/>
  <c r="G36" s="1"/>
  <c r="G42"/>
  <c r="G41" s="1"/>
  <c r="G45"/>
  <c r="G59"/>
  <c r="G58" s="1"/>
  <c r="G62"/>
  <c r="G69"/>
  <c r="G68" s="1"/>
  <c r="G67" s="1"/>
  <c r="G66" s="1"/>
  <c r="G73"/>
  <c r="G93"/>
  <c r="G92" s="1"/>
  <c r="G91" s="1"/>
  <c r="G97"/>
  <c r="G96" s="1"/>
  <c r="G95" s="1"/>
  <c r="G110"/>
  <c r="G109" s="1"/>
  <c r="G108" s="1"/>
  <c r="G114"/>
  <c r="G113" s="1"/>
  <c r="G112" s="1"/>
  <c r="G122"/>
  <c r="G121" s="1"/>
  <c r="G126"/>
  <c r="G125" s="1"/>
  <c r="G131"/>
  <c r="G130" s="1"/>
  <c r="G152"/>
  <c r="G151" s="1"/>
  <c r="G150" s="1"/>
  <c r="G159"/>
  <c r="G86" l="1"/>
  <c r="G85" s="1"/>
  <c r="G84" s="1"/>
  <c r="G145"/>
  <c r="G144" s="1"/>
  <c r="G143" s="1"/>
  <c r="G55"/>
  <c r="G54" s="1"/>
  <c r="I56"/>
  <c r="I55" s="1"/>
  <c r="I54" s="1"/>
  <c r="I49" s="1"/>
  <c r="I25" s="1"/>
  <c r="I24" s="1"/>
  <c r="I15" s="1"/>
  <c r="I14" s="1"/>
  <c r="I13" s="1"/>
  <c r="G124"/>
  <c r="G116"/>
  <c r="G51"/>
  <c r="G50" s="1"/>
  <c r="G57"/>
  <c r="G40"/>
  <c r="G26"/>
  <c r="G102" l="1"/>
  <c r="G101" s="1"/>
  <c r="G100" s="1"/>
  <c r="G49"/>
  <c r="G25" s="1"/>
  <c r="G24" s="1"/>
  <c r="G72"/>
  <c r="G71" s="1"/>
  <c r="G15" l="1"/>
  <c r="G14" s="1"/>
  <c r="G13" l="1"/>
  <c r="J118" l="1"/>
  <c r="J117" s="1"/>
  <c r="K118"/>
  <c r="K117" s="1"/>
  <c r="K110" l="1"/>
  <c r="K109" s="1"/>
  <c r="K108" s="1"/>
  <c r="J110"/>
  <c r="J109" s="1"/>
  <c r="J108" s="1"/>
  <c r="J93"/>
  <c r="J92" s="1"/>
  <c r="J91" s="1"/>
  <c r="K93"/>
  <c r="K92" s="1"/>
  <c r="K91" s="1"/>
  <c r="J37"/>
  <c r="K37"/>
  <c r="K69" l="1"/>
  <c r="K68" s="1"/>
  <c r="K67" s="1"/>
  <c r="K66" s="1"/>
  <c r="J69"/>
  <c r="J68" s="1"/>
  <c r="J67" s="1"/>
  <c r="J66" s="1"/>
  <c r="J97" l="1"/>
  <c r="J96" s="1"/>
  <c r="J95" s="1"/>
  <c r="J86" s="1"/>
  <c r="K97"/>
  <c r="K96" s="1"/>
  <c r="K95" s="1"/>
  <c r="K86" s="1"/>
  <c r="K62"/>
  <c r="J62"/>
  <c r="K33" l="1"/>
  <c r="J33"/>
  <c r="K126"/>
  <c r="K125" s="1"/>
  <c r="J126"/>
  <c r="J125" s="1"/>
  <c r="J131"/>
  <c r="J130" s="1"/>
  <c r="K131"/>
  <c r="K130" s="1"/>
  <c r="J124" l="1"/>
  <c r="K124"/>
  <c r="J114"/>
  <c r="K114"/>
  <c r="J59"/>
  <c r="J58" s="1"/>
  <c r="J57" s="1"/>
  <c r="K59"/>
  <c r="K58" s="1"/>
  <c r="K57" s="1"/>
  <c r="J45" l="1"/>
  <c r="K45"/>
  <c r="J113" l="1"/>
  <c r="J112" s="1"/>
  <c r="K113"/>
  <c r="K112" s="1"/>
  <c r="J122" l="1"/>
  <c r="J121" s="1"/>
  <c r="J116" s="1"/>
  <c r="J102" s="1"/>
  <c r="K122"/>
  <c r="K121" s="1"/>
  <c r="K116" s="1"/>
  <c r="K102" s="1"/>
  <c r="J101" l="1"/>
  <c r="J100" s="1"/>
  <c r="K159"/>
  <c r="K152"/>
  <c r="K151" s="1"/>
  <c r="K150" s="1"/>
  <c r="K145" s="1"/>
  <c r="K73"/>
  <c r="K55"/>
  <c r="K54" s="1"/>
  <c r="K51"/>
  <c r="K50" s="1"/>
  <c r="K42"/>
  <c r="K41" s="1"/>
  <c r="K40" s="1"/>
  <c r="K36"/>
  <c r="K32"/>
  <c r="K27"/>
  <c r="K19"/>
  <c r="K18" s="1"/>
  <c r="J159"/>
  <c r="J152"/>
  <c r="J151" s="1"/>
  <c r="J150" s="1"/>
  <c r="J145" s="1"/>
  <c r="J73"/>
  <c r="J55"/>
  <c r="J54" s="1"/>
  <c r="J51"/>
  <c r="J50" s="1"/>
  <c r="J42"/>
  <c r="J41" s="1"/>
  <c r="J40" s="1"/>
  <c r="J36"/>
  <c r="J32"/>
  <c r="J27"/>
  <c r="J20"/>
  <c r="J19" s="1"/>
  <c r="J18" s="1"/>
  <c r="K101" l="1"/>
  <c r="K100" s="1"/>
  <c r="J17"/>
  <c r="J16" s="1"/>
  <c r="K17"/>
  <c r="K16" s="1"/>
  <c r="K144"/>
  <c r="K143" s="1"/>
  <c r="J144"/>
  <c r="J143" s="1"/>
  <c r="K85"/>
  <c r="K84" s="1"/>
  <c r="J85"/>
  <c r="J84" s="1"/>
  <c r="K49"/>
  <c r="J49"/>
  <c r="J26"/>
  <c r="K26"/>
  <c r="K72"/>
  <c r="K71" s="1"/>
  <c r="J72"/>
  <c r="J71" s="1"/>
  <c r="J25" l="1"/>
  <c r="J24" s="1"/>
  <c r="J15" s="1"/>
  <c r="J14" s="1"/>
  <c r="K25"/>
  <c r="K24" s="1"/>
  <c r="K15" s="1"/>
  <c r="K14" s="1"/>
  <c r="J13" l="1"/>
  <c r="K13"/>
</calcChain>
</file>

<file path=xl/sharedStrings.xml><?xml version="1.0" encoding="utf-8"?>
<sst xmlns="http://schemas.openxmlformats.org/spreadsheetml/2006/main" count="846" uniqueCount="137">
  <si>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</si>
  <si>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</si>
  <si>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</si>
  <si>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</si>
  <si>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</si>
  <si>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</si>
  <si>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</si>
  <si>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</si>
  <si>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</si>
  <si>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</si>
  <si>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04</t>
  </si>
  <si>
    <t>05</t>
  </si>
  <si>
    <t>02</t>
  </si>
  <si>
    <t>В С Е ГО</t>
  </si>
  <si>
    <t>Благоустройство</t>
  </si>
  <si>
    <t>10</t>
  </si>
  <si>
    <t>00</t>
  </si>
  <si>
    <t>Пенсионное обеспечение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</si>
  <si>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</si>
  <si>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</si>
  <si>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13</t>
  </si>
  <si>
    <t>244</t>
  </si>
  <si>
    <t>312</t>
  </si>
  <si>
    <t>СУММА (тыс.рублей)</t>
  </si>
  <si>
    <t>Непрограммные направления деятельности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</si>
  <si>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</si>
  <si>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</si>
  <si>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</si>
  <si>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</si>
  <si>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</si>
  <si>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</si>
  <si>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</si>
  <si>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ЖИЛИЩНО-КОММУНАЛЬНОЕ ХОЗЯЙСТВО</t>
  </si>
  <si>
    <t>СОЦИАЛЬНАЯ ПОЛИТИКА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</si>
  <si>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</si>
  <si>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</si>
  <si>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</si>
  <si>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</si>
  <si>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</si>
  <si>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</si>
  <si>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</si>
  <si>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</si>
  <si>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</si>
  <si>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</si>
  <si>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Глава муниципального образования</t>
  </si>
  <si>
    <t xml:space="preserve">Руководство и управление в сфере установленных функций органов местного самоуправления </t>
  </si>
  <si>
    <t>122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</si>
  <si>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</si>
  <si>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</si>
  <si>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Функционирование высшего должностного лица субъекта Российской Федерации и муниципального образования</t>
  </si>
  <si>
    <t>Администрация сельского поселения "Чикшино"</t>
  </si>
  <si>
    <t>926</t>
  </si>
  <si>
    <t>ОБЩЕГОСУДАРСТВЕННЫЕ ВОПРОСЫ</t>
  </si>
  <si>
    <t>853</t>
  </si>
  <si>
    <t>99 0 00 00000</t>
  </si>
  <si>
    <t>99 0 00 02010</t>
  </si>
  <si>
    <t>99 0 00 02040</t>
  </si>
  <si>
    <t>99 0 00 02110</t>
  </si>
  <si>
    <t>99 0 00  02110</t>
  </si>
  <si>
    <t>99 0 00 73150</t>
  </si>
  <si>
    <t>99 0 00 51180</t>
  </si>
  <si>
    <t>Уплата налога на имущество организаций и земельного налога</t>
  </si>
  <si>
    <t>851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</si>
  <si>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</si>
  <si>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</si>
  <si>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852</t>
  </si>
  <si>
    <t xml:space="preserve">926 </t>
  </si>
  <si>
    <t>99 0 00 99990</t>
  </si>
  <si>
    <t>Фонд оплаты труда государственных (муниципальных) органов</t>
  </si>
  <si>
    <t>111</t>
  </si>
  <si>
    <t>119</t>
  </si>
  <si>
    <t>Фонд оплаты труда учреждений</t>
  </si>
  <si>
    <t>Уплата иных платежей</t>
  </si>
  <si>
    <t>110</t>
  </si>
  <si>
    <t>Расходы на выплаты персоналу казенных учреждений</t>
  </si>
  <si>
    <t xml:space="preserve">Прочая закупка товаров, работ и услуг </t>
  </si>
  <si>
    <t xml:space="preserve">  к  решению Совета сельского поселения "Чикшино" </t>
  </si>
  <si>
    <t>Осуществление государственных полномочий Республики Коми, предусмотренных пунктом 6 статьи 1, статьями 2,2(1)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</si>
  <si>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99 0 00 91050</t>
  </si>
  <si>
    <t>Закупка товаров, работ и услуг для обеспечения государственных (муниципальных) нужд</t>
  </si>
  <si>
    <t>99 0 00 91040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</si>
  <si>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</si>
  <si>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>Закупка энергетических ресурсов</t>
  </si>
  <si>
    <t>247</t>
  </si>
  <si>
    <t>Закупка товаров, работ и услуг для  обеспечения государственных (муниципальных) нужд</t>
  </si>
  <si>
    <t>Уплата прочих налогов, сборов</t>
  </si>
  <si>
    <t>99 0 00 91060</t>
  </si>
  <si>
    <t>Иные межбюджетные трансферты, предоставляемые на реализацию мероприятий по решению вопросов местного значения поселений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</si>
  <si>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</si>
  <si>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</si>
  <si>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</si>
  <si>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Защита населения и территории от чрезвычайных ситуаций природного и техногенного характера, пожарная безопасность</t>
  </si>
  <si>
    <t>Субсидии поселениям из бюджета муниципального образования муниципального района «Печора» на оплату энергетических ресурсов уличного освещения</t>
  </si>
  <si>
    <t>Приложение 3</t>
  </si>
  <si>
    <t>2024 год</t>
  </si>
  <si>
    <t xml:space="preserve">Обеспечение деятельности финансовых, налоговых и таможенных органов и органов финансового (финансово-бюджетного) надзора
</t>
  </si>
  <si>
    <t>06</t>
  </si>
  <si>
    <t>99 0 00 03010</t>
  </si>
  <si>
    <t xml:space="preserve">Межбюджетные трансферты
</t>
  </si>
  <si>
    <t>500</t>
  </si>
  <si>
    <t xml:space="preserve">Иные межбюджетные трансферты
</t>
  </si>
  <si>
    <t>540</t>
  </si>
  <si>
    <t>Субсидии поселениям из бюджета муниципального образования муниципального района «Печора» на содержание улично-дорожной сети в границах поселений</t>
  </si>
  <si>
    <t xml:space="preserve">Осуществление первичного воинского учета органами местного самоуправления поселений, муниципальных и городских округов
</t>
  </si>
  <si>
    <t>2025 год</t>
  </si>
  <si>
    <t>99 0 00 15320</t>
  </si>
  <si>
    <t>Мероприятия по обеспечению надлежащего состояния источников противопожарного водоснабжения на территории поселений</t>
  </si>
  <si>
    <t>99 0 00 25540</t>
  </si>
  <si>
    <t>Прочие мероприятия по благоустройству поселений</t>
  </si>
  <si>
    <t>2026 год</t>
  </si>
  <si>
    <t>Ведомственная структура расходов бюджета  муниципального образования сельского поселения "Чикшино" на 2024 год и плановый период 2025 и 2026 годов</t>
  </si>
  <si>
    <t>Условно утвержденные расходы</t>
  </si>
  <si>
    <t>Осуществление переданных органами местного самоуправления части отдельных полномочий по решению вопросов местного значения по составлению проекта бюджета поселения,  осуществлению контроля за его исполнением, составлению отчета об исполнении бюджета поселения</t>
  </si>
  <si>
    <t>07</t>
  </si>
  <si>
    <t>Профессиональная подготовка, переподготовка и повышение квалификации</t>
  </si>
  <si>
    <t>ОБРАЗОВАНИЕ</t>
  </si>
  <si>
    <t>от 22 декабря 2023 года № 4-17/65</t>
  </si>
  <si>
    <t>Изменения</t>
  </si>
  <si>
    <t>99 0 00 25510</t>
  </si>
  <si>
    <t>Уличное освещение</t>
  </si>
  <si>
    <t>99 0 00 63110</t>
  </si>
  <si>
    <t>Доплаты к пенсиям, дополнительное пенсионное обеспечение</t>
  </si>
  <si>
    <t>831</t>
  </si>
  <si>
    <t>830</t>
  </si>
  <si>
    <t>Исполнение судебных актов Российской Федерации и мировых соглашений по возмещению причиненного вреда</t>
  </si>
  <si>
    <t>Исполнение судебных актов</t>
  </si>
  <si>
    <t>99 0 00 63130</t>
  </si>
  <si>
    <t>323</t>
  </si>
  <si>
    <t>320</t>
  </si>
  <si>
    <t>Приобретение товаров, работ и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</si>
  <si>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</si>
  <si>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Социальная поддержка населения</t>
  </si>
  <si>
    <t>Социальное обеспечение населения</t>
  </si>
  <si>
    <t>99 0 00 15310</t>
  </si>
  <si>
    <t>Обеспечение первичных мер пожарной безопасности в границах населенных пунктов поселения</t>
  </si>
  <si>
    <t>Приложение 2</t>
  </si>
  <si>
    <t>от 24 декабря  2024 года № 4-24/82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</si>
</sst>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0"/>
    <numFmt numFmtId="166" formatCode="#,##0.0"/>
  </numFmts>
  <fonts count="14">
    <font>
      <sz val="10"/>
      <name val="Arial Cyr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0"/>
      <color rgb="FFFF0000"/>
      <name val="Arial Cyr"/>
      <charset val="204"/>
    </font>
    <font>
      <sz val="10"/>
      <color rgb="FF000000"/>
      <name val="Arial"/>
      <family val="2"/>
      <charset val="204"/>
    </font>
    <font>
      <b/>
      <sz val="12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BEEF3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4">
    <xf numFmtId="0" fontId="0" fillId="0" borderId="0"/>
    <xf numFmtId="0" fontId="10" fillId="0" borderId="0"/>
    <xf numFmtId="4" fontId="12" fillId="0" borderId="3">
      <alignment horizontal="right" vertical="top" shrinkToFit="1"/>
    </xf>
    <xf numFmtId="4" fontId="12" fillId="0" borderId="3">
      <alignment horizontal="right" vertical="top" shrinkToFit="1"/>
    </xf>
  </cellStyleXfs>
  <cellXfs count="106">
    <xf numFmtId="0" fontId="0" fillId="0" borderId="0" xfId="0"/>
    <xf numFmtId="49" fontId="7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8" fillId="5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0" fontId="7" fillId="6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6" borderId="1" xfId="0" applyNumberFormat="1" applyFont="1" applyFill="1" applyBorder="1" applyAlignment="1" applyProtection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right" vertical="center"/>
    </xf>
    <xf numFmtId="166" fontId="6" fillId="3" borderId="1" xfId="0" applyNumberFormat="1" applyFont="1" applyFill="1" applyBorder="1" applyAlignment="1">
      <alignment horizontal="right" vertical="center"/>
    </xf>
    <xf numFmtId="166" fontId="6" fillId="6" borderId="1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vertical="center"/>
    </xf>
    <xf numFmtId="166" fontId="0" fillId="0" borderId="0" xfId="0" applyNumberFormat="1" applyAlignment="1">
      <alignment vertical="center"/>
    </xf>
    <xf numFmtId="49" fontId="8" fillId="5" borderId="1" xfId="0" applyNumberFormat="1" applyFont="1" applyFill="1" applyBorder="1" applyAlignment="1">
      <alignment horizontal="left" vertical="center" wrapText="1"/>
    </xf>
    <xf numFmtId="166" fontId="8" fillId="5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2" borderId="1" xfId="0" applyFont="1" applyFill="1" applyBorder="1" applyAlignment="1">
      <alignment vertical="center" wrapText="1"/>
    </xf>
    <xf numFmtId="166" fontId="8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166" fontId="6" fillId="2" borderId="1" xfId="0" applyNumberFormat="1" applyFont="1" applyFill="1" applyBorder="1" applyAlignment="1">
      <alignment horizontal="right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66" fontId="6" fillId="0" borderId="1" xfId="0" applyNumberFormat="1" applyFont="1" applyBorder="1" applyAlignment="1">
      <alignment horizontal="right" vertical="center"/>
    </xf>
    <xf numFmtId="0" fontId="6" fillId="3" borderId="1" xfId="0" applyNumberFormat="1" applyFont="1" applyFill="1" applyBorder="1" applyAlignment="1" applyProtection="1">
      <alignment horizontal="left" vertical="center" wrapText="1"/>
    </xf>
    <xf numFmtId="49" fontId="7" fillId="6" borderId="1" xfId="0" applyNumberFormat="1" applyFont="1" applyFill="1" applyBorder="1" applyAlignment="1">
      <alignment horizontal="justify" vertical="center" wrapText="1"/>
    </xf>
    <xf numFmtId="49" fontId="7" fillId="3" borderId="1" xfId="0" applyNumberFormat="1" applyFont="1" applyFill="1" applyBorder="1" applyAlignment="1">
      <alignment horizontal="justify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 wrapText="1"/>
    </xf>
    <xf numFmtId="166" fontId="6" fillId="7" borderId="1" xfId="0" applyNumberFormat="1" applyFont="1" applyFill="1" applyBorder="1" applyAlignment="1">
      <alignment horizontal="right" vertical="center"/>
    </xf>
    <xf numFmtId="0" fontId="7" fillId="3" borderId="1" xfId="0" applyNumberFormat="1" applyFont="1" applyFill="1" applyBorder="1" applyAlignment="1">
      <alignment horizontal="justify" vertical="center" wrapText="1"/>
    </xf>
    <xf numFmtId="49" fontId="7" fillId="3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6" borderId="1" xfId="0" applyNumberFormat="1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vertical="center" wrapText="1"/>
    </xf>
    <xf numFmtId="0" fontId="6" fillId="6" borderId="1" xfId="0" applyNumberFormat="1" applyFont="1" applyFill="1" applyBorder="1" applyAlignment="1" applyProtection="1">
      <alignment horizontal="left" vertical="center" wrapText="1"/>
    </xf>
    <xf numFmtId="0" fontId="6" fillId="3" borderId="1" xfId="0" applyFont="1" applyFill="1" applyBorder="1" applyAlignment="1">
      <alignment horizontal="justify" vertical="center" wrapText="1"/>
    </xf>
    <xf numFmtId="166" fontId="8" fillId="3" borderId="1" xfId="0" applyNumberFormat="1" applyFont="1" applyFill="1" applyBorder="1" applyAlignment="1">
      <alignment horizontal="right" vertical="center"/>
    </xf>
    <xf numFmtId="0" fontId="9" fillId="6" borderId="1" xfId="0" applyNumberFormat="1" applyFont="1" applyFill="1" applyBorder="1" applyAlignment="1">
      <alignment horizontal="justify" vertical="center" wrapText="1"/>
    </xf>
    <xf numFmtId="166" fontId="6" fillId="6" borderId="2" xfId="0" applyNumberFormat="1" applyFont="1" applyFill="1" applyBorder="1" applyAlignment="1">
      <alignment horizontal="right" vertical="center"/>
    </xf>
    <xf numFmtId="49" fontId="7" fillId="0" borderId="1" xfId="0" applyNumberFormat="1" applyFont="1" applyFill="1" applyBorder="1" applyAlignment="1">
      <alignment horizontal="justify" vertical="top" wrapText="1"/>
    </xf>
    <xf numFmtId="0" fontId="6" fillId="3" borderId="1" xfId="0" applyNumberFormat="1" applyFont="1" applyFill="1" applyBorder="1" applyAlignment="1" applyProtection="1">
      <alignment horizontal="left" vertical="top" wrapText="1"/>
    </xf>
    <xf numFmtId="49" fontId="7" fillId="6" borderId="1" xfId="0" applyNumberFormat="1" applyFont="1" applyFill="1" applyBorder="1" applyAlignment="1">
      <alignment horizontal="justify" vertical="top" wrapText="1"/>
    </xf>
    <xf numFmtId="0" fontId="6" fillId="0" borderId="0" xfId="0" applyFont="1" applyAlignment="1">
      <alignment horizontal="left" vertical="top" wrapText="1"/>
    </xf>
    <xf numFmtId="166" fontId="8" fillId="0" borderId="1" xfId="0" applyNumberFormat="1" applyFont="1" applyBorder="1" applyAlignment="1">
      <alignment horizontal="center" vertical="center" wrapText="1"/>
    </xf>
    <xf numFmtId="166" fontId="11" fillId="3" borderId="0" xfId="0" applyNumberFormat="1" applyFont="1" applyFill="1" applyAlignment="1">
      <alignment vertical="center"/>
    </xf>
    <xf numFmtId="0" fontId="0" fillId="3" borderId="0" xfId="0" applyFill="1" applyAlignment="1">
      <alignment vertical="center"/>
    </xf>
    <xf numFmtId="166" fontId="0" fillId="3" borderId="0" xfId="0" applyNumberFormat="1" applyFill="1" applyAlignment="1">
      <alignment vertical="center"/>
    </xf>
    <xf numFmtId="166" fontId="0" fillId="3" borderId="0" xfId="0" applyNumberFormat="1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6" fillId="0" borderId="0" xfId="0" applyFont="1" applyAlignment="1">
      <alignment horizontal="right" vertical="center" wrapText="1"/>
    </xf>
    <xf numFmtId="166" fontId="8" fillId="0" borderId="8" xfId="0" applyNumberFormat="1" applyFont="1" applyBorder="1" applyAlignment="1">
      <alignment horizontal="right" vertical="center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66" fontId="8" fillId="0" borderId="6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justify" vertical="top" wrapText="1"/>
    </xf>
    <xf numFmtId="49" fontId="13" fillId="3" borderId="1" xfId="0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horizontal="right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9" fontId="6" fillId="7" borderId="1" xfId="0" applyNumberFormat="1" applyFont="1" applyFill="1" applyBorder="1" applyAlignment="1">
      <alignment horizontal="center" vertical="center" wrapText="1"/>
    </xf>
    <xf numFmtId="49" fontId="6" fillId="7" borderId="1" xfId="0" applyNumberFormat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justify" vertical="center" wrapText="1"/>
    </xf>
    <xf numFmtId="0" fontId="9" fillId="3" borderId="1" xfId="0" applyNumberFormat="1" applyFont="1" applyFill="1" applyBorder="1" applyAlignment="1">
      <alignment horizontal="justify" vertical="center" wrapText="1"/>
    </xf>
    <xf numFmtId="166" fontId="6" fillId="3" borderId="2" xfId="0" applyNumberFormat="1" applyFont="1" applyFill="1" applyBorder="1" applyAlignment="1">
      <alignment horizontal="right" vertical="center"/>
    </xf>
    <xf numFmtId="0" fontId="7" fillId="7" borderId="1" xfId="0" applyNumberFormat="1" applyFont="1" applyFill="1" applyBorder="1" applyAlignment="1">
      <alignment horizontal="center" vertical="center" wrapText="1"/>
    </xf>
    <xf numFmtId="166" fontId="8" fillId="0" borderId="7" xfId="0" applyNumberFormat="1" applyFont="1" applyBorder="1" applyAlignment="1">
      <alignment horizontal="center" vertical="center" wrapText="1"/>
    </xf>
    <xf numFmtId="166" fontId="8" fillId="0" borderId="9" xfId="0" applyNumberFormat="1" applyFont="1" applyBorder="1" applyAlignment="1">
      <alignment horizontal="center" vertical="center" wrapText="1"/>
    </xf>
    <xf numFmtId="166" fontId="8" fillId="0" borderId="5" xfId="0" applyNumberFormat="1" applyFont="1" applyBorder="1" applyAlignment="1">
      <alignment horizontal="center" vertical="center" wrapText="1"/>
    </xf>
    <xf numFmtId="166" fontId="8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</cellXfs>
  <cellStyles count="4">
    <cellStyle name="ex74" xfId="2"/>
    <cellStyle name="ex78" xfId="3"/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DBEEF3"/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G163"/>
  <sheetViews>
    <sheetView showGridLines="0" tabSelected="1" showRuler="0" view="pageBreakPreview" zoomScaleSheetLayoutView="100" workbookViewId="0">
      <pane ySplit="11" topLeftCell="A142" activePane="bottomLeft" state="frozenSplit"/>
      <selection pane="bottomLeft" activeCell="H5" sqref="H5"/>
    </sheetView>
  </sheetViews>
  <sheetFormatPr defaultRowHeight="12.75"/>
  <cols>
    <col min="1" max="1" width="52.5703125" style="32" customWidth="1"/>
    <col min="2" max="2" width="6.85546875" style="32" customWidth="1"/>
    <col min="3" max="3" width="6.140625" style="32" customWidth="1"/>
    <col min="4" max="4" width="5.42578125" style="32" customWidth="1"/>
    <col min="5" max="5" width="15.5703125" style="32" customWidth="1"/>
    <col min="6" max="6" width="7.28515625" style="32" customWidth="1"/>
    <col min="7" max="7" width="11.28515625" style="32" customWidth="1"/>
    <col min="8" max="8" width="13" style="32" customWidth="1"/>
    <col min="9" max="10" width="10.85546875" style="32" customWidth="1"/>
    <col min="11" max="11" width="10.28515625" style="32" customWidth="1"/>
    <col min="12" max="16384" width="9.140625" style="32"/>
  </cols>
  <sheetData>
    <row r="2" spans="1:33" ht="15">
      <c r="C2" s="79"/>
      <c r="D2" s="79"/>
      <c r="E2" s="79"/>
      <c r="F2" s="79"/>
      <c r="G2" s="79"/>
      <c r="H2" s="79"/>
      <c r="I2" s="79"/>
      <c r="J2" s="102" t="s">
        <v>135</v>
      </c>
      <c r="K2" s="102"/>
    </row>
    <row r="3" spans="1:33" ht="15">
      <c r="C3" s="97" t="s">
        <v>76</v>
      </c>
      <c r="D3" s="97"/>
      <c r="E3" s="97"/>
      <c r="F3" s="97"/>
      <c r="G3" s="97"/>
      <c r="H3" s="97"/>
      <c r="I3" s="97"/>
      <c r="J3" s="97"/>
      <c r="K3" s="97"/>
    </row>
    <row r="4" spans="1:33" ht="15">
      <c r="C4" s="97" t="s">
        <v>136</v>
      </c>
      <c r="D4" s="97"/>
      <c r="E4" s="97"/>
      <c r="F4" s="97"/>
      <c r="G4" s="97"/>
      <c r="H4" s="97"/>
      <c r="I4" s="97"/>
      <c r="J4" s="97"/>
      <c r="K4" s="97"/>
    </row>
    <row r="5" spans="1:33" ht="17.25" customHeight="1">
      <c r="A5" s="31"/>
      <c r="B5" s="31"/>
      <c r="C5" s="31"/>
      <c r="D5" s="31"/>
      <c r="E5" s="29"/>
      <c r="F5" s="29"/>
      <c r="G5" s="76"/>
      <c r="H5" s="84"/>
      <c r="I5" s="84"/>
      <c r="J5" s="103" t="s">
        <v>93</v>
      </c>
      <c r="K5" s="103"/>
    </row>
    <row r="6" spans="1:33" ht="18.75" customHeight="1">
      <c r="A6" s="31"/>
      <c r="B6" s="31"/>
      <c r="C6" s="105" t="s">
        <v>76</v>
      </c>
      <c r="D6" s="105"/>
      <c r="E6" s="105"/>
      <c r="F6" s="105"/>
      <c r="G6" s="105"/>
      <c r="H6" s="105"/>
      <c r="I6" s="105"/>
      <c r="J6" s="105"/>
      <c r="K6" s="105"/>
    </row>
    <row r="7" spans="1:33" ht="13.5" customHeight="1">
      <c r="A7" s="79"/>
      <c r="B7" s="79"/>
      <c r="C7" s="97" t="s">
        <v>116</v>
      </c>
      <c r="D7" s="97"/>
      <c r="E7" s="97"/>
      <c r="F7" s="97"/>
      <c r="G7" s="97"/>
      <c r="H7" s="97"/>
      <c r="I7" s="97"/>
      <c r="J7" s="97"/>
      <c r="K7" s="97"/>
    </row>
    <row r="8" spans="1:33" ht="13.5" customHeight="1">
      <c r="A8" s="33"/>
      <c r="B8" s="33"/>
      <c r="C8" s="33"/>
      <c r="D8" s="33"/>
      <c r="E8" s="33"/>
      <c r="F8" s="33"/>
      <c r="G8" s="33"/>
      <c r="H8" s="33"/>
      <c r="I8" s="33"/>
      <c r="J8" s="34"/>
      <c r="K8" s="34"/>
    </row>
    <row r="9" spans="1:33" ht="48.75" customHeight="1">
      <c r="A9" s="104" t="s">
        <v>110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</row>
    <row r="10" spans="1:33">
      <c r="A10" s="35"/>
      <c r="B10" s="35"/>
      <c r="C10" s="35"/>
      <c r="D10" s="35"/>
      <c r="E10" s="35"/>
      <c r="F10" s="35"/>
      <c r="G10" s="35"/>
      <c r="H10" s="35"/>
      <c r="I10" s="35"/>
      <c r="L10" s="36"/>
      <c r="M10" s="36"/>
      <c r="N10" s="36"/>
    </row>
    <row r="11" spans="1:33" ht="30.75" customHeight="1">
      <c r="A11" s="98" t="s">
        <v>0</v>
      </c>
      <c r="B11" s="99" t="s">
        <v>1</v>
      </c>
      <c r="C11" s="98" t="s">
        <v>2</v>
      </c>
      <c r="D11" s="98"/>
      <c r="E11" s="99" t="s">
        <v>5</v>
      </c>
      <c r="F11" s="98" t="s">
        <v>6</v>
      </c>
      <c r="G11" s="93" t="s">
        <v>23</v>
      </c>
      <c r="H11" s="94"/>
      <c r="I11" s="94"/>
      <c r="J11" s="95"/>
      <c r="K11" s="96"/>
    </row>
    <row r="12" spans="1:33" ht="28.5" customHeight="1">
      <c r="A12" s="98"/>
      <c r="B12" s="100"/>
      <c r="C12" s="30" t="s">
        <v>3</v>
      </c>
      <c r="D12" s="30" t="s">
        <v>4</v>
      </c>
      <c r="E12" s="100"/>
      <c r="F12" s="101"/>
      <c r="G12" s="78" t="s">
        <v>94</v>
      </c>
      <c r="H12" s="85" t="s">
        <v>117</v>
      </c>
      <c r="I12" s="85" t="s">
        <v>94</v>
      </c>
      <c r="J12" s="80" t="s">
        <v>104</v>
      </c>
      <c r="K12" s="69" t="s">
        <v>109</v>
      </c>
      <c r="L12" s="70"/>
      <c r="M12" s="70"/>
      <c r="N12" s="70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</row>
    <row r="13" spans="1:33" ht="22.5" customHeight="1">
      <c r="A13" s="30" t="s">
        <v>13</v>
      </c>
      <c r="B13" s="30"/>
      <c r="C13" s="30"/>
      <c r="D13" s="30"/>
      <c r="E13" s="30"/>
      <c r="F13" s="30"/>
      <c r="G13" s="77">
        <f t="shared" ref="G13:K13" si="0">G14</f>
        <v>11535.154999999999</v>
      </c>
      <c r="H13" s="77">
        <f t="shared" si="0"/>
        <v>-406.90000000000003</v>
      </c>
      <c r="I13" s="77">
        <f t="shared" si="0"/>
        <v>11128.255000000001</v>
      </c>
      <c r="J13" s="77">
        <f t="shared" si="0"/>
        <v>10325.562</v>
      </c>
      <c r="K13" s="77">
        <f t="shared" si="0"/>
        <v>10216.007</v>
      </c>
      <c r="L13" s="72"/>
      <c r="M13" s="72"/>
      <c r="N13" s="72"/>
      <c r="O13" s="71"/>
      <c r="P13" s="71"/>
      <c r="Q13" s="71"/>
      <c r="R13" s="72"/>
      <c r="S13" s="72"/>
      <c r="T13" s="72"/>
      <c r="U13" s="71"/>
      <c r="V13" s="71"/>
      <c r="W13" s="71"/>
      <c r="X13" s="72"/>
      <c r="Y13" s="72"/>
      <c r="Z13" s="72"/>
      <c r="AA13" s="71"/>
      <c r="AB13" s="71"/>
      <c r="AC13" s="71"/>
      <c r="AD13" s="71"/>
      <c r="AE13" s="71"/>
      <c r="AF13" s="71"/>
      <c r="AG13" s="71"/>
    </row>
    <row r="14" spans="1:33" s="39" customFormat="1" ht="14.25">
      <c r="A14" s="37" t="s">
        <v>50</v>
      </c>
      <c r="B14" s="12" t="s">
        <v>51</v>
      </c>
      <c r="C14" s="12" t="s">
        <v>7</v>
      </c>
      <c r="D14" s="12" t="s">
        <v>7</v>
      </c>
      <c r="E14" s="12" t="s">
        <v>7</v>
      </c>
      <c r="F14" s="12" t="s">
        <v>7</v>
      </c>
      <c r="G14" s="38">
        <f>G15+G84+G100+G143+G159+G142</f>
        <v>11535.154999999999</v>
      </c>
      <c r="H14" s="38">
        <f t="shared" ref="H14:I14" si="1">H15+H84+H100+H143+H159+H142</f>
        <v>-406.90000000000003</v>
      </c>
      <c r="I14" s="38">
        <f t="shared" si="1"/>
        <v>11128.255000000001</v>
      </c>
      <c r="J14" s="38">
        <f t="shared" ref="J14:K14" si="2">J15+J84+J100+J143+J159+J142</f>
        <v>10325.562</v>
      </c>
      <c r="K14" s="38">
        <f t="shared" si="2"/>
        <v>10216.007</v>
      </c>
      <c r="L14" s="73"/>
      <c r="M14" s="73"/>
      <c r="N14" s="73"/>
      <c r="O14" s="74"/>
      <c r="P14" s="74"/>
      <c r="Q14" s="74"/>
      <c r="R14" s="73"/>
      <c r="S14" s="73"/>
      <c r="T14" s="73"/>
      <c r="U14" s="75"/>
      <c r="V14" s="75"/>
      <c r="W14" s="75"/>
      <c r="X14" s="72"/>
      <c r="Y14" s="72"/>
      <c r="Z14" s="72"/>
      <c r="AA14" s="75"/>
      <c r="AB14" s="75"/>
      <c r="AC14" s="75"/>
      <c r="AD14" s="75"/>
      <c r="AE14" s="75"/>
      <c r="AF14" s="75"/>
      <c r="AG14" s="75"/>
    </row>
    <row r="15" spans="1:33" ht="14.25">
      <c r="A15" s="40" t="s">
        <v>52</v>
      </c>
      <c r="B15" s="13" t="s">
        <v>51</v>
      </c>
      <c r="C15" s="13" t="s">
        <v>8</v>
      </c>
      <c r="D15" s="13" t="s">
        <v>16</v>
      </c>
      <c r="E15" s="13" t="s">
        <v>7</v>
      </c>
      <c r="F15" s="13" t="s">
        <v>7</v>
      </c>
      <c r="G15" s="41">
        <f>G16+G24+G71+G66</f>
        <v>8258.755000000001</v>
      </c>
      <c r="H15" s="41">
        <f t="shared" ref="H15:I15" si="3">H16+H24+H71+H66</f>
        <v>-187.30000000000004</v>
      </c>
      <c r="I15" s="41">
        <f t="shared" si="3"/>
        <v>8071.4550000000008</v>
      </c>
      <c r="J15" s="41">
        <f>J16+J24+J71+J66</f>
        <v>7649.4619999999995</v>
      </c>
      <c r="K15" s="41">
        <f>K16+K24+K71+K66</f>
        <v>7429.2069999999994</v>
      </c>
      <c r="L15" s="71">
        <v>0.1</v>
      </c>
      <c r="M15" s="71"/>
      <c r="N15" s="71"/>
      <c r="O15" s="71"/>
      <c r="P15" s="71"/>
      <c r="Q15" s="71"/>
      <c r="R15" s="72"/>
      <c r="S15" s="72"/>
      <c r="T15" s="72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</row>
    <row r="16" spans="1:33" ht="30.75" customHeight="1">
      <c r="A16" s="42" t="s">
        <v>49</v>
      </c>
      <c r="B16" s="14" t="s">
        <v>51</v>
      </c>
      <c r="C16" s="14" t="s">
        <v>8</v>
      </c>
      <c r="D16" s="14" t="s">
        <v>12</v>
      </c>
      <c r="E16" s="14"/>
      <c r="F16" s="14"/>
      <c r="G16" s="43">
        <f t="shared" ref="G16:K19" si="4">G17</f>
        <v>1003.1</v>
      </c>
      <c r="H16" s="43">
        <f t="shared" si="4"/>
        <v>0</v>
      </c>
      <c r="I16" s="43">
        <f t="shared" si="4"/>
        <v>1003.1</v>
      </c>
      <c r="J16" s="43">
        <f t="shared" si="4"/>
        <v>1040</v>
      </c>
      <c r="K16" s="43">
        <f t="shared" si="4"/>
        <v>972.2</v>
      </c>
      <c r="L16" s="72"/>
      <c r="M16" s="72"/>
      <c r="N16" s="72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</row>
    <row r="17" spans="1:33" ht="15">
      <c r="A17" s="44" t="s">
        <v>24</v>
      </c>
      <c r="B17" s="8" t="s">
        <v>51</v>
      </c>
      <c r="C17" s="15">
        <v>1</v>
      </c>
      <c r="D17" s="15">
        <v>2</v>
      </c>
      <c r="E17" s="5" t="s">
        <v>54</v>
      </c>
      <c r="F17" s="8" t="s">
        <v>7</v>
      </c>
      <c r="G17" s="45">
        <f t="shared" ref="G17:I18" si="5">G18</f>
        <v>1003.1</v>
      </c>
      <c r="H17" s="45">
        <f t="shared" si="5"/>
        <v>0</v>
      </c>
      <c r="I17" s="45">
        <f t="shared" si="5"/>
        <v>1003.1</v>
      </c>
      <c r="J17" s="45">
        <f t="shared" si="4"/>
        <v>1040</v>
      </c>
      <c r="K17" s="45">
        <f t="shared" si="4"/>
        <v>972.2</v>
      </c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</row>
    <row r="18" spans="1:33" ht="15">
      <c r="A18" s="46" t="s">
        <v>44</v>
      </c>
      <c r="B18" s="2" t="s">
        <v>51</v>
      </c>
      <c r="C18" s="2" t="s">
        <v>8</v>
      </c>
      <c r="D18" s="2" t="s">
        <v>12</v>
      </c>
      <c r="E18" s="5" t="s">
        <v>55</v>
      </c>
      <c r="F18" s="2" t="s">
        <v>7</v>
      </c>
      <c r="G18" s="26">
        <f t="shared" si="5"/>
        <v>1003.1</v>
      </c>
      <c r="H18" s="26">
        <f t="shared" si="5"/>
        <v>0</v>
      </c>
      <c r="I18" s="26">
        <f t="shared" si="5"/>
        <v>1003.1</v>
      </c>
      <c r="J18" s="26">
        <f t="shared" si="4"/>
        <v>1040</v>
      </c>
      <c r="K18" s="26">
        <f t="shared" si="4"/>
        <v>972.2</v>
      </c>
    </row>
    <row r="19" spans="1:33" ht="75">
      <c r="A19" s="46" t="s">
        <v>39</v>
      </c>
      <c r="B19" s="2" t="s">
        <v>51</v>
      </c>
      <c r="C19" s="2" t="s">
        <v>8</v>
      </c>
      <c r="D19" s="2" t="s">
        <v>12</v>
      </c>
      <c r="E19" s="5" t="s">
        <v>55</v>
      </c>
      <c r="F19" s="2" t="s">
        <v>40</v>
      </c>
      <c r="G19" s="26">
        <f t="shared" si="4"/>
        <v>1003.1</v>
      </c>
      <c r="H19" s="26">
        <f t="shared" si="4"/>
        <v>0</v>
      </c>
      <c r="I19" s="26">
        <f t="shared" si="4"/>
        <v>1003.1</v>
      </c>
      <c r="J19" s="26">
        <f t="shared" si="4"/>
        <v>1040</v>
      </c>
      <c r="K19" s="26">
        <f t="shared" si="4"/>
        <v>972.2</v>
      </c>
    </row>
    <row r="20" spans="1:33" ht="30">
      <c r="A20" s="46" t="s">
        <v>41</v>
      </c>
      <c r="B20" s="2" t="s">
        <v>51</v>
      </c>
      <c r="C20" s="2" t="s">
        <v>8</v>
      </c>
      <c r="D20" s="2" t="s">
        <v>12</v>
      </c>
      <c r="E20" s="5" t="s">
        <v>55</v>
      </c>
      <c r="F20" s="2" t="s">
        <v>42</v>
      </c>
      <c r="G20" s="26">
        <f t="shared" ref="G20:I20" si="6">G21+G22+G23</f>
        <v>1003.1</v>
      </c>
      <c r="H20" s="26">
        <f t="shared" si="6"/>
        <v>0</v>
      </c>
      <c r="I20" s="26">
        <f t="shared" si="6"/>
        <v>1003.1</v>
      </c>
      <c r="J20" s="26">
        <f t="shared" ref="J20:K20" si="7">J21+J22+J23</f>
        <v>1040</v>
      </c>
      <c r="K20" s="26">
        <f t="shared" si="7"/>
        <v>972.2</v>
      </c>
    </row>
    <row r="21" spans="1:33" ht="30">
      <c r="A21" s="47" t="s">
        <v>68</v>
      </c>
      <c r="B21" s="7" t="s">
        <v>51</v>
      </c>
      <c r="C21" s="16" t="s">
        <v>8</v>
      </c>
      <c r="D21" s="16" t="s">
        <v>12</v>
      </c>
      <c r="E21" s="7" t="s">
        <v>55</v>
      </c>
      <c r="F21" s="7" t="s">
        <v>43</v>
      </c>
      <c r="G21" s="27">
        <v>755.2</v>
      </c>
      <c r="H21" s="27"/>
      <c r="I21" s="27">
        <f>G21+H21</f>
        <v>755.2</v>
      </c>
      <c r="J21" s="27">
        <v>744.4</v>
      </c>
      <c r="K21" s="27">
        <v>744.4</v>
      </c>
      <c r="N21" s="36"/>
      <c r="O21" s="36"/>
      <c r="P21" s="36"/>
    </row>
    <row r="22" spans="1:33" ht="45">
      <c r="A22" s="47" t="s">
        <v>47</v>
      </c>
      <c r="B22" s="7" t="s">
        <v>51</v>
      </c>
      <c r="C22" s="16" t="s">
        <v>8</v>
      </c>
      <c r="D22" s="16" t="s">
        <v>12</v>
      </c>
      <c r="E22" s="7" t="s">
        <v>55</v>
      </c>
      <c r="F22" s="7" t="s">
        <v>46</v>
      </c>
      <c r="G22" s="27">
        <v>19.8</v>
      </c>
      <c r="H22" s="27"/>
      <c r="I22" s="27">
        <f t="shared" ref="I22:I23" si="8">G22+H22</f>
        <v>19.8</v>
      </c>
      <c r="J22" s="27">
        <v>70.8</v>
      </c>
      <c r="K22" s="27">
        <v>3</v>
      </c>
      <c r="N22" s="36"/>
      <c r="O22" s="36"/>
      <c r="P22" s="36"/>
    </row>
    <row r="23" spans="1:33" ht="45">
      <c r="A23" s="47" t="s">
        <v>63</v>
      </c>
      <c r="B23" s="7" t="s">
        <v>51</v>
      </c>
      <c r="C23" s="16" t="s">
        <v>8</v>
      </c>
      <c r="D23" s="16" t="s">
        <v>12</v>
      </c>
      <c r="E23" s="7" t="s">
        <v>55</v>
      </c>
      <c r="F23" s="7" t="s">
        <v>64</v>
      </c>
      <c r="G23" s="27">
        <v>228.1</v>
      </c>
      <c r="H23" s="27"/>
      <c r="I23" s="27">
        <f t="shared" si="8"/>
        <v>228.1</v>
      </c>
      <c r="J23" s="27">
        <v>224.8</v>
      </c>
      <c r="K23" s="27">
        <v>224.8</v>
      </c>
      <c r="N23" s="36"/>
      <c r="O23" s="36"/>
      <c r="P23" s="36"/>
    </row>
    <row r="24" spans="1:33" ht="46.15" customHeight="1">
      <c r="A24" s="46" t="s">
        <v>81</v>
      </c>
      <c r="B24" s="8" t="s">
        <v>51</v>
      </c>
      <c r="C24" s="2" t="s">
        <v>8</v>
      </c>
      <c r="D24" s="2" t="s">
        <v>10</v>
      </c>
      <c r="E24" s="5" t="s">
        <v>7</v>
      </c>
      <c r="F24" s="2" t="s">
        <v>7</v>
      </c>
      <c r="G24" s="26">
        <f t="shared" ref="G24:K24" si="9">G25</f>
        <v>7159.1550000000007</v>
      </c>
      <c r="H24" s="26">
        <f t="shared" si="9"/>
        <v>-252.40000000000003</v>
      </c>
      <c r="I24" s="26">
        <f t="shared" si="9"/>
        <v>6906.7550000000001</v>
      </c>
      <c r="J24" s="26">
        <f t="shared" si="9"/>
        <v>6603.9619999999995</v>
      </c>
      <c r="K24" s="26">
        <f t="shared" si="9"/>
        <v>6451.5069999999996</v>
      </c>
    </row>
    <row r="25" spans="1:33" ht="15">
      <c r="A25" s="46" t="s">
        <v>24</v>
      </c>
      <c r="B25" s="8" t="s">
        <v>51</v>
      </c>
      <c r="C25" s="2" t="s">
        <v>8</v>
      </c>
      <c r="D25" s="2" t="s">
        <v>10</v>
      </c>
      <c r="E25" s="5" t="s">
        <v>54</v>
      </c>
      <c r="F25" s="2" t="s">
        <v>7</v>
      </c>
      <c r="G25" s="26">
        <f>G26+G40+G49+G57</f>
        <v>7159.1550000000007</v>
      </c>
      <c r="H25" s="26">
        <f t="shared" ref="H25:I25" si="10">H26+H40+H49+H57</f>
        <v>-252.40000000000003</v>
      </c>
      <c r="I25" s="26">
        <f t="shared" si="10"/>
        <v>6906.7550000000001</v>
      </c>
      <c r="J25" s="26">
        <f>J26+J40+J49+J57</f>
        <v>6603.9619999999995</v>
      </c>
      <c r="K25" s="26">
        <f>K26+K40+K49+K57</f>
        <v>6451.5069999999996</v>
      </c>
    </row>
    <row r="26" spans="1:33" ht="30">
      <c r="A26" s="46" t="s">
        <v>45</v>
      </c>
      <c r="B26" s="14" t="s">
        <v>51</v>
      </c>
      <c r="C26" s="2" t="s">
        <v>8</v>
      </c>
      <c r="D26" s="2" t="s">
        <v>10</v>
      </c>
      <c r="E26" s="5" t="s">
        <v>56</v>
      </c>
      <c r="F26" s="2" t="s">
        <v>7</v>
      </c>
      <c r="G26" s="26">
        <f>G27+G32+G36</f>
        <v>2115.1</v>
      </c>
      <c r="H26" s="26">
        <f t="shared" ref="H26:I26" si="11">H27+H32+H36</f>
        <v>-23.100000000000009</v>
      </c>
      <c r="I26" s="26">
        <f t="shared" si="11"/>
        <v>2092</v>
      </c>
      <c r="J26" s="26">
        <f>J27+J32+J36</f>
        <v>1682.1999999999998</v>
      </c>
      <c r="K26" s="26">
        <f>K27+K32+K36</f>
        <v>1747.8</v>
      </c>
    </row>
    <row r="27" spans="1:33" ht="75">
      <c r="A27" s="46" t="s">
        <v>39</v>
      </c>
      <c r="B27" s="8" t="s">
        <v>51</v>
      </c>
      <c r="C27" s="2" t="s">
        <v>8</v>
      </c>
      <c r="D27" s="2" t="s">
        <v>10</v>
      </c>
      <c r="E27" s="5" t="s">
        <v>56</v>
      </c>
      <c r="F27" s="2" t="s">
        <v>40</v>
      </c>
      <c r="G27" s="26">
        <f t="shared" ref="G27:K27" si="12">G28</f>
        <v>1201.8</v>
      </c>
      <c r="H27" s="26">
        <f t="shared" si="12"/>
        <v>-23.100000000000009</v>
      </c>
      <c r="I27" s="26">
        <f t="shared" si="12"/>
        <v>1178.6999999999998</v>
      </c>
      <c r="J27" s="26">
        <f t="shared" si="12"/>
        <v>832.09999999999991</v>
      </c>
      <c r="K27" s="26">
        <f t="shared" si="12"/>
        <v>880</v>
      </c>
    </row>
    <row r="28" spans="1:33" ht="30">
      <c r="A28" s="46" t="s">
        <v>41</v>
      </c>
      <c r="B28" s="2" t="s">
        <v>51</v>
      </c>
      <c r="C28" s="2" t="s">
        <v>8</v>
      </c>
      <c r="D28" s="2" t="s">
        <v>10</v>
      </c>
      <c r="E28" s="5" t="s">
        <v>56</v>
      </c>
      <c r="F28" s="2" t="s">
        <v>42</v>
      </c>
      <c r="G28" s="26">
        <f>G30+G31+G29</f>
        <v>1201.8</v>
      </c>
      <c r="H28" s="26">
        <f t="shared" ref="H28:I28" si="13">H30+H31+H29</f>
        <v>-23.100000000000009</v>
      </c>
      <c r="I28" s="26">
        <f t="shared" si="13"/>
        <v>1178.6999999999998</v>
      </c>
      <c r="J28" s="26">
        <f t="shared" ref="J28:K28" si="14">J30+J31+J29</f>
        <v>832.09999999999991</v>
      </c>
      <c r="K28" s="26">
        <f t="shared" si="14"/>
        <v>880</v>
      </c>
    </row>
    <row r="29" spans="1:33" ht="30">
      <c r="A29" s="47" t="s">
        <v>68</v>
      </c>
      <c r="B29" s="6" t="s">
        <v>51</v>
      </c>
      <c r="C29" s="16" t="s">
        <v>8</v>
      </c>
      <c r="D29" s="16" t="s">
        <v>10</v>
      </c>
      <c r="E29" s="7" t="s">
        <v>56</v>
      </c>
      <c r="F29" s="7" t="s">
        <v>43</v>
      </c>
      <c r="G29" s="27">
        <v>759.5</v>
      </c>
      <c r="H29" s="27">
        <v>94.8</v>
      </c>
      <c r="I29" s="27">
        <f>G29+H29</f>
        <v>854.3</v>
      </c>
      <c r="J29" s="27">
        <v>420.8</v>
      </c>
      <c r="K29" s="27">
        <v>617.20000000000005</v>
      </c>
    </row>
    <row r="30" spans="1:33" ht="45">
      <c r="A30" s="47" t="s">
        <v>47</v>
      </c>
      <c r="B30" s="6" t="s">
        <v>51</v>
      </c>
      <c r="C30" s="16" t="s">
        <v>8</v>
      </c>
      <c r="D30" s="16" t="s">
        <v>10</v>
      </c>
      <c r="E30" s="7" t="s">
        <v>56</v>
      </c>
      <c r="F30" s="7" t="s">
        <v>46</v>
      </c>
      <c r="G30" s="27">
        <v>214.1</v>
      </c>
      <c r="H30" s="27">
        <f>-39.1-107.4</f>
        <v>-146.5</v>
      </c>
      <c r="I30" s="27">
        <f t="shared" ref="I30:I31" si="15">G30+H30</f>
        <v>67.599999999999994</v>
      </c>
      <c r="J30" s="27">
        <v>284.2</v>
      </c>
      <c r="K30" s="27">
        <v>76.400000000000006</v>
      </c>
    </row>
    <row r="31" spans="1:33" ht="45">
      <c r="A31" s="47" t="s">
        <v>63</v>
      </c>
      <c r="B31" s="6" t="s">
        <v>51</v>
      </c>
      <c r="C31" s="16" t="s">
        <v>8</v>
      </c>
      <c r="D31" s="16" t="s">
        <v>10</v>
      </c>
      <c r="E31" s="7" t="s">
        <v>56</v>
      </c>
      <c r="F31" s="7" t="s">
        <v>64</v>
      </c>
      <c r="G31" s="27">
        <v>228.2</v>
      </c>
      <c r="H31" s="27">
        <v>28.6</v>
      </c>
      <c r="I31" s="27">
        <f t="shared" si="15"/>
        <v>256.8</v>
      </c>
      <c r="J31" s="27">
        <v>127.1</v>
      </c>
      <c r="K31" s="27">
        <v>186.4</v>
      </c>
    </row>
    <row r="32" spans="1:33" ht="30">
      <c r="A32" s="46" t="s">
        <v>84</v>
      </c>
      <c r="B32" s="3" t="s">
        <v>51</v>
      </c>
      <c r="C32" s="2" t="s">
        <v>8</v>
      </c>
      <c r="D32" s="2" t="s">
        <v>10</v>
      </c>
      <c r="E32" s="5" t="s">
        <v>56</v>
      </c>
      <c r="F32" s="2" t="s">
        <v>25</v>
      </c>
      <c r="G32" s="26">
        <f t="shared" ref="G32:K32" si="16">G33</f>
        <v>899.9</v>
      </c>
      <c r="H32" s="26">
        <f t="shared" si="16"/>
        <v>0</v>
      </c>
      <c r="I32" s="26">
        <f t="shared" si="16"/>
        <v>899.9</v>
      </c>
      <c r="J32" s="26">
        <f t="shared" si="16"/>
        <v>838.1</v>
      </c>
      <c r="K32" s="26">
        <f t="shared" si="16"/>
        <v>854.8</v>
      </c>
    </row>
    <row r="33" spans="1:12" ht="30">
      <c r="A33" s="46" t="s">
        <v>48</v>
      </c>
      <c r="B33" s="3" t="s">
        <v>51</v>
      </c>
      <c r="C33" s="2" t="s">
        <v>8</v>
      </c>
      <c r="D33" s="2" t="s">
        <v>10</v>
      </c>
      <c r="E33" s="5" t="s">
        <v>56</v>
      </c>
      <c r="F33" s="2" t="s">
        <v>26</v>
      </c>
      <c r="G33" s="26">
        <f>G34+G35</f>
        <v>899.9</v>
      </c>
      <c r="H33" s="26">
        <f t="shared" ref="H33:I33" si="17">H34+H35</f>
        <v>0</v>
      </c>
      <c r="I33" s="26">
        <f t="shared" si="17"/>
        <v>899.9</v>
      </c>
      <c r="J33" s="26">
        <f t="shared" ref="J33:K33" si="18">J34+J35</f>
        <v>838.1</v>
      </c>
      <c r="K33" s="26">
        <f t="shared" si="18"/>
        <v>854.8</v>
      </c>
    </row>
    <row r="34" spans="1:12" ht="15">
      <c r="A34" s="47" t="s">
        <v>75</v>
      </c>
      <c r="B34" s="6" t="s">
        <v>51</v>
      </c>
      <c r="C34" s="16" t="s">
        <v>8</v>
      </c>
      <c r="D34" s="16" t="s">
        <v>10</v>
      </c>
      <c r="E34" s="7" t="s">
        <v>56</v>
      </c>
      <c r="F34" s="7" t="s">
        <v>21</v>
      </c>
      <c r="G34" s="27">
        <v>278.39999999999998</v>
      </c>
      <c r="H34" s="27"/>
      <c r="I34" s="27">
        <f>G34+H34</f>
        <v>278.39999999999998</v>
      </c>
      <c r="J34" s="27">
        <f>27.8+0.1</f>
        <v>27.900000000000002</v>
      </c>
      <c r="K34" s="27">
        <v>28.4</v>
      </c>
    </row>
    <row r="35" spans="1:12" ht="15">
      <c r="A35" s="47" t="s">
        <v>82</v>
      </c>
      <c r="B35" s="6" t="s">
        <v>51</v>
      </c>
      <c r="C35" s="16" t="s">
        <v>8</v>
      </c>
      <c r="D35" s="16" t="s">
        <v>10</v>
      </c>
      <c r="E35" s="7" t="s">
        <v>56</v>
      </c>
      <c r="F35" s="7" t="s">
        <v>83</v>
      </c>
      <c r="G35" s="27">
        <v>621.5</v>
      </c>
      <c r="H35" s="27"/>
      <c r="I35" s="27">
        <f>G35+H35</f>
        <v>621.5</v>
      </c>
      <c r="J35" s="27">
        <v>810.2</v>
      </c>
      <c r="K35" s="27">
        <v>826.4</v>
      </c>
    </row>
    <row r="36" spans="1:12" ht="15">
      <c r="A36" s="50" t="s">
        <v>27</v>
      </c>
      <c r="B36" s="8" t="s">
        <v>51</v>
      </c>
      <c r="C36" s="14" t="s">
        <v>8</v>
      </c>
      <c r="D36" s="2" t="s">
        <v>10</v>
      </c>
      <c r="E36" s="5" t="s">
        <v>56</v>
      </c>
      <c r="F36" s="5" t="s">
        <v>28</v>
      </c>
      <c r="G36" s="28">
        <f t="shared" ref="G36:K36" si="19">G37</f>
        <v>13.4</v>
      </c>
      <c r="H36" s="28">
        <f t="shared" si="19"/>
        <v>0</v>
      </c>
      <c r="I36" s="28">
        <f t="shared" si="19"/>
        <v>13.4</v>
      </c>
      <c r="J36" s="28">
        <f t="shared" si="19"/>
        <v>12</v>
      </c>
      <c r="K36" s="28">
        <f t="shared" si="19"/>
        <v>13</v>
      </c>
    </row>
    <row r="37" spans="1:12" ht="15">
      <c r="A37" s="50" t="s">
        <v>29</v>
      </c>
      <c r="B37" s="2" t="s">
        <v>51</v>
      </c>
      <c r="C37" s="14" t="s">
        <v>8</v>
      </c>
      <c r="D37" s="2" t="s">
        <v>10</v>
      </c>
      <c r="E37" s="5" t="s">
        <v>56</v>
      </c>
      <c r="F37" s="5" t="s">
        <v>30</v>
      </c>
      <c r="G37" s="28">
        <f>G38+G39</f>
        <v>13.4</v>
      </c>
      <c r="H37" s="28">
        <f t="shared" ref="H37:I37" si="20">H38+H39</f>
        <v>0</v>
      </c>
      <c r="I37" s="28">
        <f t="shared" si="20"/>
        <v>13.4</v>
      </c>
      <c r="J37" s="28">
        <f t="shared" ref="J37:K37" si="21">J38+J39</f>
        <v>12</v>
      </c>
      <c r="K37" s="28">
        <f t="shared" si="21"/>
        <v>13</v>
      </c>
    </row>
    <row r="38" spans="1:12" ht="30" customHeight="1">
      <c r="A38" s="47" t="s">
        <v>61</v>
      </c>
      <c r="B38" s="6" t="s">
        <v>51</v>
      </c>
      <c r="C38" s="16" t="s">
        <v>8</v>
      </c>
      <c r="D38" s="16" t="s">
        <v>10</v>
      </c>
      <c r="E38" s="7" t="s">
        <v>56</v>
      </c>
      <c r="F38" s="7" t="s">
        <v>62</v>
      </c>
      <c r="G38" s="27">
        <v>4.9000000000000004</v>
      </c>
      <c r="H38" s="27"/>
      <c r="I38" s="27">
        <f>G38+H38</f>
        <v>4.9000000000000004</v>
      </c>
      <c r="J38" s="27">
        <v>2.5</v>
      </c>
      <c r="K38" s="27">
        <v>2.5</v>
      </c>
    </row>
    <row r="39" spans="1:12" ht="18.75" customHeight="1">
      <c r="A39" s="47" t="s">
        <v>85</v>
      </c>
      <c r="B39" s="6" t="s">
        <v>51</v>
      </c>
      <c r="C39" s="16" t="s">
        <v>8</v>
      </c>
      <c r="D39" s="16" t="s">
        <v>10</v>
      </c>
      <c r="E39" s="7" t="s">
        <v>56</v>
      </c>
      <c r="F39" s="7" t="s">
        <v>65</v>
      </c>
      <c r="G39" s="27">
        <v>8.5</v>
      </c>
      <c r="H39" s="27"/>
      <c r="I39" s="27">
        <f>G39+H39</f>
        <v>8.5</v>
      </c>
      <c r="J39" s="27">
        <v>9.5</v>
      </c>
      <c r="K39" s="27">
        <v>10.5</v>
      </c>
    </row>
    <row r="40" spans="1:12" ht="48" customHeight="1">
      <c r="A40" s="68" t="s">
        <v>103</v>
      </c>
      <c r="B40" s="8" t="s">
        <v>51</v>
      </c>
      <c r="C40" s="17" t="s">
        <v>8</v>
      </c>
      <c r="D40" s="17" t="s">
        <v>10</v>
      </c>
      <c r="E40" s="5" t="s">
        <v>60</v>
      </c>
      <c r="F40" s="5"/>
      <c r="G40" s="28">
        <f>G41+G45</f>
        <v>342.65500000000003</v>
      </c>
      <c r="H40" s="28">
        <f t="shared" ref="H40:I40" si="22">H41+H45</f>
        <v>0.5</v>
      </c>
      <c r="I40" s="28">
        <f t="shared" si="22"/>
        <v>343.15500000000003</v>
      </c>
      <c r="J40" s="28">
        <f t="shared" ref="J40:K40" si="23">J41+J45</f>
        <v>379.86200000000002</v>
      </c>
      <c r="K40" s="28">
        <f t="shared" si="23"/>
        <v>417.50700000000001</v>
      </c>
    </row>
    <row r="41" spans="1:12" ht="75">
      <c r="A41" s="44" t="s">
        <v>39</v>
      </c>
      <c r="B41" s="2" t="s">
        <v>51</v>
      </c>
      <c r="C41" s="17" t="s">
        <v>8</v>
      </c>
      <c r="D41" s="17" t="s">
        <v>10</v>
      </c>
      <c r="E41" s="5" t="s">
        <v>60</v>
      </c>
      <c r="F41" s="5" t="s">
        <v>40</v>
      </c>
      <c r="G41" s="28">
        <f t="shared" ref="G41:K41" si="24">G42</f>
        <v>312.47000000000003</v>
      </c>
      <c r="H41" s="28">
        <f t="shared" si="24"/>
        <v>0</v>
      </c>
      <c r="I41" s="28">
        <f t="shared" si="24"/>
        <v>312.47000000000003</v>
      </c>
      <c r="J41" s="28">
        <f t="shared" si="24"/>
        <v>349.584</v>
      </c>
      <c r="K41" s="28">
        <f t="shared" si="24"/>
        <v>387.161</v>
      </c>
    </row>
    <row r="42" spans="1:12" ht="30">
      <c r="A42" s="44" t="s">
        <v>41</v>
      </c>
      <c r="B42" s="2" t="s">
        <v>51</v>
      </c>
      <c r="C42" s="17" t="s">
        <v>8</v>
      </c>
      <c r="D42" s="17" t="s">
        <v>10</v>
      </c>
      <c r="E42" s="5" t="s">
        <v>60</v>
      </c>
      <c r="F42" s="5" t="s">
        <v>42</v>
      </c>
      <c r="G42" s="28">
        <f>G43+G44</f>
        <v>312.47000000000003</v>
      </c>
      <c r="H42" s="28">
        <f t="shared" ref="H42:I42" si="25">H43+H44</f>
        <v>0</v>
      </c>
      <c r="I42" s="28">
        <f t="shared" si="25"/>
        <v>312.47000000000003</v>
      </c>
      <c r="J42" s="28">
        <f>J43+J44</f>
        <v>349.584</v>
      </c>
      <c r="K42" s="28">
        <f>K43+K44</f>
        <v>387.161</v>
      </c>
    </row>
    <row r="43" spans="1:12" ht="30">
      <c r="A43" s="47" t="s">
        <v>68</v>
      </c>
      <c r="B43" s="7" t="s">
        <v>51</v>
      </c>
      <c r="C43" s="16" t="s">
        <v>8</v>
      </c>
      <c r="D43" s="16" t="s">
        <v>10</v>
      </c>
      <c r="E43" s="7" t="s">
        <v>60</v>
      </c>
      <c r="F43" s="7" t="s">
        <v>43</v>
      </c>
      <c r="G43" s="27">
        <v>239.99</v>
      </c>
      <c r="H43" s="27"/>
      <c r="I43" s="27">
        <f>G43+H43</f>
        <v>239.99</v>
      </c>
      <c r="J43" s="27">
        <v>268.49799999999999</v>
      </c>
      <c r="K43" s="27">
        <v>297.35899999999998</v>
      </c>
    </row>
    <row r="44" spans="1:12" ht="45">
      <c r="A44" s="47" t="s">
        <v>63</v>
      </c>
      <c r="B44" s="7" t="s">
        <v>51</v>
      </c>
      <c r="C44" s="16" t="s">
        <v>8</v>
      </c>
      <c r="D44" s="16" t="s">
        <v>10</v>
      </c>
      <c r="E44" s="7" t="s">
        <v>60</v>
      </c>
      <c r="F44" s="7" t="s">
        <v>64</v>
      </c>
      <c r="G44" s="27">
        <v>72.48</v>
      </c>
      <c r="H44" s="27"/>
      <c r="I44" s="27">
        <f>G44+H44</f>
        <v>72.48</v>
      </c>
      <c r="J44" s="27">
        <v>81.085999999999999</v>
      </c>
      <c r="K44" s="27">
        <v>89.802000000000007</v>
      </c>
    </row>
    <row r="45" spans="1:12" ht="30">
      <c r="A45" s="44" t="s">
        <v>84</v>
      </c>
      <c r="B45" s="3" t="s">
        <v>51</v>
      </c>
      <c r="C45" s="2" t="s">
        <v>8</v>
      </c>
      <c r="D45" s="2" t="s">
        <v>10</v>
      </c>
      <c r="E45" s="5" t="s">
        <v>60</v>
      </c>
      <c r="F45" s="3" t="s">
        <v>25</v>
      </c>
      <c r="G45" s="26">
        <f>G46</f>
        <v>30.184999999999999</v>
      </c>
      <c r="H45" s="26">
        <f t="shared" ref="H45:I45" si="26">H46</f>
        <v>0.5</v>
      </c>
      <c r="I45" s="26">
        <f t="shared" si="26"/>
        <v>30.684999999999999</v>
      </c>
      <c r="J45" s="26">
        <f t="shared" ref="J45:K45" si="27">J46</f>
        <v>30.277999999999999</v>
      </c>
      <c r="K45" s="26">
        <f t="shared" si="27"/>
        <v>30.346</v>
      </c>
    </row>
    <row r="46" spans="1:12" ht="30">
      <c r="A46" s="44" t="s">
        <v>48</v>
      </c>
      <c r="B46" s="3" t="s">
        <v>51</v>
      </c>
      <c r="C46" s="2" t="s">
        <v>8</v>
      </c>
      <c r="D46" s="2" t="s">
        <v>10</v>
      </c>
      <c r="E46" s="5" t="s">
        <v>60</v>
      </c>
      <c r="F46" s="3" t="s">
        <v>26</v>
      </c>
      <c r="G46" s="26">
        <f>G48+G47</f>
        <v>30.184999999999999</v>
      </c>
      <c r="H46" s="26">
        <f t="shared" ref="H46:K46" si="28">H48+H47</f>
        <v>0.5</v>
      </c>
      <c r="I46" s="26">
        <f t="shared" si="28"/>
        <v>30.684999999999999</v>
      </c>
      <c r="J46" s="26">
        <f t="shared" si="28"/>
        <v>30.277999999999999</v>
      </c>
      <c r="K46" s="26">
        <f t="shared" si="28"/>
        <v>30.346</v>
      </c>
    </row>
    <row r="47" spans="1:12" ht="15">
      <c r="A47" s="47" t="s">
        <v>75</v>
      </c>
      <c r="B47" s="87" t="s">
        <v>51</v>
      </c>
      <c r="C47" s="88" t="s">
        <v>8</v>
      </c>
      <c r="D47" s="88" t="s">
        <v>10</v>
      </c>
      <c r="E47" s="87" t="s">
        <v>60</v>
      </c>
      <c r="F47" s="87" t="s">
        <v>21</v>
      </c>
      <c r="G47" s="51">
        <v>0</v>
      </c>
      <c r="H47" s="51">
        <f>0.4+0.1</f>
        <v>0.5</v>
      </c>
      <c r="I47" s="51">
        <f>G47+H47</f>
        <v>0.5</v>
      </c>
      <c r="J47" s="51">
        <v>0</v>
      </c>
      <c r="K47" s="51">
        <v>0</v>
      </c>
      <c r="L47" s="32">
        <v>0.1</v>
      </c>
    </row>
    <row r="48" spans="1:12" ht="15">
      <c r="A48" s="47" t="s">
        <v>82</v>
      </c>
      <c r="B48" s="87" t="s">
        <v>51</v>
      </c>
      <c r="C48" s="88" t="s">
        <v>8</v>
      </c>
      <c r="D48" s="88" t="s">
        <v>10</v>
      </c>
      <c r="E48" s="87" t="s">
        <v>60</v>
      </c>
      <c r="F48" s="87" t="s">
        <v>83</v>
      </c>
      <c r="G48" s="51">
        <v>30.184999999999999</v>
      </c>
      <c r="H48" s="51">
        <v>0</v>
      </c>
      <c r="I48" s="51">
        <f>G48+H48</f>
        <v>30.184999999999999</v>
      </c>
      <c r="J48" s="51">
        <v>30.277999999999999</v>
      </c>
      <c r="K48" s="51">
        <v>30.346</v>
      </c>
    </row>
    <row r="49" spans="1:16" ht="90">
      <c r="A49" s="52" t="s">
        <v>77</v>
      </c>
      <c r="B49" s="1" t="s">
        <v>51</v>
      </c>
      <c r="C49" s="2" t="s">
        <v>8</v>
      </c>
      <c r="D49" s="2" t="s">
        <v>10</v>
      </c>
      <c r="E49" s="3" t="s">
        <v>59</v>
      </c>
      <c r="F49" s="3"/>
      <c r="G49" s="26">
        <f t="shared" ref="G49:I49" si="29">G50+G54</f>
        <v>32.4</v>
      </c>
      <c r="H49" s="26">
        <f t="shared" si="29"/>
        <v>0</v>
      </c>
      <c r="I49" s="26">
        <f t="shared" si="29"/>
        <v>32.4</v>
      </c>
      <c r="J49" s="26">
        <f t="shared" ref="J49:K49" si="30">J50+J54</f>
        <v>32.4</v>
      </c>
      <c r="K49" s="26">
        <f t="shared" si="30"/>
        <v>32.4</v>
      </c>
    </row>
    <row r="50" spans="1:16" ht="75">
      <c r="A50" s="44" t="s">
        <v>39</v>
      </c>
      <c r="B50" s="3" t="s">
        <v>51</v>
      </c>
      <c r="C50" s="11" t="s">
        <v>8</v>
      </c>
      <c r="D50" s="11" t="s">
        <v>10</v>
      </c>
      <c r="E50" s="5" t="s">
        <v>59</v>
      </c>
      <c r="F50" s="5" t="s">
        <v>40</v>
      </c>
      <c r="G50" s="28">
        <f t="shared" ref="G50:K50" si="31">G51</f>
        <v>26.4</v>
      </c>
      <c r="H50" s="28">
        <f t="shared" si="31"/>
        <v>0</v>
      </c>
      <c r="I50" s="28">
        <f t="shared" si="31"/>
        <v>26.4</v>
      </c>
      <c r="J50" s="28">
        <f t="shared" si="31"/>
        <v>26.4</v>
      </c>
      <c r="K50" s="28">
        <f t="shared" si="31"/>
        <v>26.4</v>
      </c>
    </row>
    <row r="51" spans="1:16" ht="30">
      <c r="A51" s="44" t="s">
        <v>41</v>
      </c>
      <c r="B51" s="3" t="s">
        <v>51</v>
      </c>
      <c r="C51" s="11" t="s">
        <v>8</v>
      </c>
      <c r="D51" s="11" t="s">
        <v>10</v>
      </c>
      <c r="E51" s="5" t="s">
        <v>59</v>
      </c>
      <c r="F51" s="5" t="s">
        <v>42</v>
      </c>
      <c r="G51" s="28">
        <f t="shared" ref="G51:I51" si="32">G52+G53</f>
        <v>26.4</v>
      </c>
      <c r="H51" s="28">
        <f t="shared" si="32"/>
        <v>0</v>
      </c>
      <c r="I51" s="28">
        <f t="shared" si="32"/>
        <v>26.4</v>
      </c>
      <c r="J51" s="28">
        <f t="shared" ref="J51:K51" si="33">J52+J53</f>
        <v>26.4</v>
      </c>
      <c r="K51" s="28">
        <f t="shared" si="33"/>
        <v>26.4</v>
      </c>
    </row>
    <row r="52" spans="1:16" ht="30">
      <c r="A52" s="47" t="s">
        <v>68</v>
      </c>
      <c r="B52" s="18" t="s">
        <v>51</v>
      </c>
      <c r="C52" s="16" t="s">
        <v>8</v>
      </c>
      <c r="D52" s="16" t="s">
        <v>10</v>
      </c>
      <c r="E52" s="7" t="s">
        <v>59</v>
      </c>
      <c r="F52" s="7" t="s">
        <v>43</v>
      </c>
      <c r="G52" s="27">
        <v>20.3</v>
      </c>
      <c r="H52" s="27"/>
      <c r="I52" s="27">
        <f>G52+H52</f>
        <v>20.3</v>
      </c>
      <c r="J52" s="27">
        <v>20.3</v>
      </c>
      <c r="K52" s="27">
        <v>20.3</v>
      </c>
    </row>
    <row r="53" spans="1:16" ht="45">
      <c r="A53" s="47" t="s">
        <v>63</v>
      </c>
      <c r="B53" s="7" t="s">
        <v>51</v>
      </c>
      <c r="C53" s="16" t="s">
        <v>8</v>
      </c>
      <c r="D53" s="16" t="s">
        <v>10</v>
      </c>
      <c r="E53" s="7" t="s">
        <v>59</v>
      </c>
      <c r="F53" s="7" t="s">
        <v>64</v>
      </c>
      <c r="G53" s="27">
        <v>6.1</v>
      </c>
      <c r="H53" s="27"/>
      <c r="I53" s="27">
        <f>G53+H53</f>
        <v>6.1</v>
      </c>
      <c r="J53" s="27">
        <v>6.1</v>
      </c>
      <c r="K53" s="27">
        <v>6.1</v>
      </c>
    </row>
    <row r="54" spans="1:16" ht="30">
      <c r="A54" s="44" t="s">
        <v>84</v>
      </c>
      <c r="B54" s="8" t="s">
        <v>51</v>
      </c>
      <c r="C54" s="14" t="s">
        <v>8</v>
      </c>
      <c r="D54" s="14" t="s">
        <v>10</v>
      </c>
      <c r="E54" s="5" t="s">
        <v>59</v>
      </c>
      <c r="F54" s="5" t="s">
        <v>25</v>
      </c>
      <c r="G54" s="28">
        <f t="shared" ref="G54:K55" si="34">G55</f>
        <v>6</v>
      </c>
      <c r="H54" s="28">
        <f t="shared" si="34"/>
        <v>0</v>
      </c>
      <c r="I54" s="28">
        <f t="shared" si="34"/>
        <v>6</v>
      </c>
      <c r="J54" s="28">
        <f t="shared" si="34"/>
        <v>6</v>
      </c>
      <c r="K54" s="28">
        <f t="shared" si="34"/>
        <v>6</v>
      </c>
    </row>
    <row r="55" spans="1:16" ht="30">
      <c r="A55" s="44" t="s">
        <v>48</v>
      </c>
      <c r="B55" s="2" t="s">
        <v>51</v>
      </c>
      <c r="C55" s="14" t="s">
        <v>8</v>
      </c>
      <c r="D55" s="14" t="s">
        <v>10</v>
      </c>
      <c r="E55" s="5" t="s">
        <v>59</v>
      </c>
      <c r="F55" s="5" t="s">
        <v>26</v>
      </c>
      <c r="G55" s="28">
        <f t="shared" si="34"/>
        <v>6</v>
      </c>
      <c r="H55" s="28">
        <f t="shared" si="34"/>
        <v>0</v>
      </c>
      <c r="I55" s="28">
        <f t="shared" si="34"/>
        <v>6</v>
      </c>
      <c r="J55" s="28">
        <f t="shared" si="34"/>
        <v>6</v>
      </c>
      <c r="K55" s="28">
        <f t="shared" si="34"/>
        <v>6</v>
      </c>
    </row>
    <row r="56" spans="1:16" ht="15">
      <c r="A56" s="47" t="s">
        <v>75</v>
      </c>
      <c r="B56" s="6" t="s">
        <v>51</v>
      </c>
      <c r="C56" s="16" t="s">
        <v>8</v>
      </c>
      <c r="D56" s="16" t="s">
        <v>10</v>
      </c>
      <c r="E56" s="7" t="s">
        <v>59</v>
      </c>
      <c r="F56" s="7" t="s">
        <v>21</v>
      </c>
      <c r="G56" s="27">
        <f>1+5</f>
        <v>6</v>
      </c>
      <c r="H56" s="27"/>
      <c r="I56" s="27">
        <f>G56+H56</f>
        <v>6</v>
      </c>
      <c r="J56" s="27">
        <f>1+5</f>
        <v>6</v>
      </c>
      <c r="K56" s="27">
        <f>1+5</f>
        <v>6</v>
      </c>
    </row>
    <row r="57" spans="1:16" ht="45">
      <c r="A57" s="53" t="s">
        <v>87</v>
      </c>
      <c r="B57" s="1" t="s">
        <v>51</v>
      </c>
      <c r="C57" s="2" t="s">
        <v>8</v>
      </c>
      <c r="D57" s="2" t="s">
        <v>10</v>
      </c>
      <c r="E57" s="3" t="s">
        <v>86</v>
      </c>
      <c r="F57" s="3"/>
      <c r="G57" s="26">
        <f>G58+G62</f>
        <v>4669</v>
      </c>
      <c r="H57" s="26">
        <f t="shared" ref="H57:I57" si="35">H58+H62</f>
        <v>-229.8</v>
      </c>
      <c r="I57" s="26">
        <f t="shared" si="35"/>
        <v>4439.2</v>
      </c>
      <c r="J57" s="26">
        <f t="shared" ref="J57:K57" si="36">J58+J62</f>
        <v>4509.5</v>
      </c>
      <c r="K57" s="26">
        <f t="shared" si="36"/>
        <v>4253.8</v>
      </c>
      <c r="L57" s="36"/>
      <c r="N57" s="36"/>
      <c r="O57" s="36"/>
      <c r="P57" s="36"/>
    </row>
    <row r="58" spans="1:16" ht="75">
      <c r="A58" s="44" t="s">
        <v>39</v>
      </c>
      <c r="B58" s="1" t="s">
        <v>51</v>
      </c>
      <c r="C58" s="2" t="s">
        <v>8</v>
      </c>
      <c r="D58" s="2" t="s">
        <v>10</v>
      </c>
      <c r="E58" s="3" t="s">
        <v>86</v>
      </c>
      <c r="F58" s="3" t="s">
        <v>40</v>
      </c>
      <c r="G58" s="26">
        <f>G59</f>
        <v>3247.7999999999997</v>
      </c>
      <c r="H58" s="26">
        <f t="shared" ref="H58:I58" si="37">H59</f>
        <v>0</v>
      </c>
      <c r="I58" s="26">
        <f t="shared" si="37"/>
        <v>3247.7999999999997</v>
      </c>
      <c r="J58" s="26">
        <f t="shared" ref="J58:K58" si="38">J59</f>
        <v>3619.6000000000004</v>
      </c>
      <c r="K58" s="26">
        <f t="shared" si="38"/>
        <v>3363.9</v>
      </c>
    </row>
    <row r="59" spans="1:16" ht="30">
      <c r="A59" s="44" t="s">
        <v>41</v>
      </c>
      <c r="B59" s="1" t="s">
        <v>51</v>
      </c>
      <c r="C59" s="2" t="s">
        <v>8</v>
      </c>
      <c r="D59" s="2" t="s">
        <v>10</v>
      </c>
      <c r="E59" s="3" t="s">
        <v>86</v>
      </c>
      <c r="F59" s="3" t="s">
        <v>42</v>
      </c>
      <c r="G59" s="26">
        <f>G60+G61</f>
        <v>3247.7999999999997</v>
      </c>
      <c r="H59" s="26">
        <f t="shared" ref="H59:I59" si="39">H60+H61</f>
        <v>0</v>
      </c>
      <c r="I59" s="26">
        <f t="shared" si="39"/>
        <v>3247.7999999999997</v>
      </c>
      <c r="J59" s="26">
        <f t="shared" ref="J59:K59" si="40">J60+J61</f>
        <v>3619.6000000000004</v>
      </c>
      <c r="K59" s="26">
        <f t="shared" si="40"/>
        <v>3363.9</v>
      </c>
    </row>
    <row r="60" spans="1:16" ht="30">
      <c r="A60" s="47" t="s">
        <v>68</v>
      </c>
      <c r="B60" s="6" t="s">
        <v>51</v>
      </c>
      <c r="C60" s="16" t="s">
        <v>8</v>
      </c>
      <c r="D60" s="16" t="s">
        <v>10</v>
      </c>
      <c r="E60" s="7" t="s">
        <v>86</v>
      </c>
      <c r="F60" s="7" t="s">
        <v>43</v>
      </c>
      <c r="G60" s="27">
        <v>2497.1999999999998</v>
      </c>
      <c r="H60" s="27"/>
      <c r="I60" s="27">
        <f>G60+H60</f>
        <v>2497.1999999999998</v>
      </c>
      <c r="J60" s="27">
        <f>2114.6+668.2</f>
        <v>2782.8</v>
      </c>
      <c r="K60" s="27">
        <f>1918.2+668.2</f>
        <v>2586.4</v>
      </c>
    </row>
    <row r="61" spans="1:16" ht="45">
      <c r="A61" s="47" t="s">
        <v>63</v>
      </c>
      <c r="B61" s="6" t="s">
        <v>51</v>
      </c>
      <c r="C61" s="16" t="s">
        <v>8</v>
      </c>
      <c r="D61" s="16" t="s">
        <v>10</v>
      </c>
      <c r="E61" s="7" t="s">
        <v>86</v>
      </c>
      <c r="F61" s="7" t="s">
        <v>64</v>
      </c>
      <c r="G61" s="27">
        <v>750.6</v>
      </c>
      <c r="H61" s="27"/>
      <c r="I61" s="27">
        <f>G61+H61</f>
        <v>750.6</v>
      </c>
      <c r="J61" s="27">
        <v>836.8</v>
      </c>
      <c r="K61" s="27">
        <v>777.5</v>
      </c>
    </row>
    <row r="62" spans="1:16" ht="30">
      <c r="A62" s="44" t="s">
        <v>84</v>
      </c>
      <c r="B62" s="8" t="s">
        <v>51</v>
      </c>
      <c r="C62" s="14" t="s">
        <v>8</v>
      </c>
      <c r="D62" s="14" t="s">
        <v>10</v>
      </c>
      <c r="E62" s="3" t="s">
        <v>86</v>
      </c>
      <c r="F62" s="5" t="s">
        <v>25</v>
      </c>
      <c r="G62" s="28">
        <f t="shared" ref="G62:K62" si="41">G63</f>
        <v>1421.1999999999998</v>
      </c>
      <c r="H62" s="28">
        <f t="shared" si="41"/>
        <v>-229.8</v>
      </c>
      <c r="I62" s="28">
        <f t="shared" si="41"/>
        <v>1191.4000000000001</v>
      </c>
      <c r="J62" s="28">
        <f t="shared" si="41"/>
        <v>889.9</v>
      </c>
      <c r="K62" s="28">
        <f t="shared" si="41"/>
        <v>889.9</v>
      </c>
    </row>
    <row r="63" spans="1:16" ht="30">
      <c r="A63" s="44" t="s">
        <v>48</v>
      </c>
      <c r="B63" s="2" t="s">
        <v>51</v>
      </c>
      <c r="C63" s="14" t="s">
        <v>8</v>
      </c>
      <c r="D63" s="14" t="s">
        <v>10</v>
      </c>
      <c r="E63" s="3" t="s">
        <v>86</v>
      </c>
      <c r="F63" s="5" t="s">
        <v>26</v>
      </c>
      <c r="G63" s="28">
        <f>G64+G65</f>
        <v>1421.1999999999998</v>
      </c>
      <c r="H63" s="28">
        <f t="shared" ref="H63:I63" si="42">H64+H65</f>
        <v>-229.8</v>
      </c>
      <c r="I63" s="28">
        <f t="shared" si="42"/>
        <v>1191.4000000000001</v>
      </c>
      <c r="J63" s="28">
        <f t="shared" ref="J63:K63" si="43">J64+J65</f>
        <v>889.9</v>
      </c>
      <c r="K63" s="28">
        <f t="shared" si="43"/>
        <v>889.9</v>
      </c>
    </row>
    <row r="64" spans="1:16" ht="15">
      <c r="A64" s="47" t="s">
        <v>75</v>
      </c>
      <c r="B64" s="6" t="s">
        <v>51</v>
      </c>
      <c r="C64" s="16" t="s">
        <v>8</v>
      </c>
      <c r="D64" s="16" t="s">
        <v>10</v>
      </c>
      <c r="E64" s="7" t="s">
        <v>86</v>
      </c>
      <c r="F64" s="7" t="s">
        <v>21</v>
      </c>
      <c r="G64" s="27">
        <v>1101.5999999999999</v>
      </c>
      <c r="H64" s="27">
        <f>-229.8</f>
        <v>-229.8</v>
      </c>
      <c r="I64" s="27">
        <f>G64+H64</f>
        <v>871.8</v>
      </c>
      <c r="J64" s="27">
        <v>889.9</v>
      </c>
      <c r="K64" s="27">
        <v>889.9</v>
      </c>
    </row>
    <row r="65" spans="1:11" ht="15">
      <c r="A65" s="47" t="s">
        <v>82</v>
      </c>
      <c r="B65" s="6" t="s">
        <v>51</v>
      </c>
      <c r="C65" s="16" t="s">
        <v>8</v>
      </c>
      <c r="D65" s="16" t="s">
        <v>10</v>
      </c>
      <c r="E65" s="7" t="s">
        <v>86</v>
      </c>
      <c r="F65" s="7" t="s">
        <v>83</v>
      </c>
      <c r="G65" s="27">
        <v>319.60000000000002</v>
      </c>
      <c r="H65" s="27"/>
      <c r="I65" s="27">
        <f>G65+H65</f>
        <v>319.60000000000002</v>
      </c>
      <c r="J65" s="27">
        <v>0</v>
      </c>
      <c r="K65" s="27">
        <v>0</v>
      </c>
    </row>
    <row r="66" spans="1:11" ht="51.75" customHeight="1">
      <c r="A66" s="65" t="s">
        <v>95</v>
      </c>
      <c r="B66" s="8" t="s">
        <v>51</v>
      </c>
      <c r="C66" s="11" t="s">
        <v>8</v>
      </c>
      <c r="D66" s="11" t="s">
        <v>96</v>
      </c>
      <c r="E66" s="5"/>
      <c r="F66" s="5"/>
      <c r="G66" s="28">
        <f t="shared" ref="G66:K69" si="44">G67</f>
        <v>6.5</v>
      </c>
      <c r="H66" s="28">
        <f t="shared" si="44"/>
        <v>0</v>
      </c>
      <c r="I66" s="28">
        <f t="shared" si="44"/>
        <v>6.5</v>
      </c>
      <c r="J66" s="28">
        <f t="shared" si="44"/>
        <v>0</v>
      </c>
      <c r="K66" s="28">
        <f t="shared" si="44"/>
        <v>0</v>
      </c>
    </row>
    <row r="67" spans="1:11" ht="15">
      <c r="A67" s="65" t="s">
        <v>24</v>
      </c>
      <c r="B67" s="8" t="s">
        <v>51</v>
      </c>
      <c r="C67" s="11" t="s">
        <v>8</v>
      </c>
      <c r="D67" s="11" t="s">
        <v>96</v>
      </c>
      <c r="E67" s="5" t="s">
        <v>54</v>
      </c>
      <c r="F67" s="5"/>
      <c r="G67" s="28">
        <f t="shared" si="44"/>
        <v>6.5</v>
      </c>
      <c r="H67" s="28">
        <f t="shared" si="44"/>
        <v>0</v>
      </c>
      <c r="I67" s="28">
        <f t="shared" si="44"/>
        <v>6.5</v>
      </c>
      <c r="J67" s="28">
        <f t="shared" si="44"/>
        <v>0</v>
      </c>
      <c r="K67" s="28">
        <f t="shared" si="44"/>
        <v>0</v>
      </c>
    </row>
    <row r="68" spans="1:11" ht="96.75" customHeight="1">
      <c r="A68" s="82" t="s">
        <v>112</v>
      </c>
      <c r="B68" s="8" t="s">
        <v>51</v>
      </c>
      <c r="C68" s="11" t="s">
        <v>8</v>
      </c>
      <c r="D68" s="11" t="s">
        <v>96</v>
      </c>
      <c r="E68" s="5" t="s">
        <v>97</v>
      </c>
      <c r="F68" s="5"/>
      <c r="G68" s="28">
        <f>G69</f>
        <v>6.5</v>
      </c>
      <c r="H68" s="28">
        <f t="shared" si="44"/>
        <v>0</v>
      </c>
      <c r="I68" s="28">
        <f t="shared" si="44"/>
        <v>6.5</v>
      </c>
      <c r="J68" s="28">
        <f>J69</f>
        <v>0</v>
      </c>
      <c r="K68" s="28">
        <f>K69</f>
        <v>0</v>
      </c>
    </row>
    <row r="69" spans="1:11" ht="24" customHeight="1">
      <c r="A69" s="66" t="s">
        <v>98</v>
      </c>
      <c r="B69" s="2" t="s">
        <v>51</v>
      </c>
      <c r="C69" s="11" t="s">
        <v>8</v>
      </c>
      <c r="D69" s="11" t="s">
        <v>96</v>
      </c>
      <c r="E69" s="5" t="s">
        <v>97</v>
      </c>
      <c r="F69" s="5" t="s">
        <v>99</v>
      </c>
      <c r="G69" s="28">
        <f t="shared" si="44"/>
        <v>6.5</v>
      </c>
      <c r="H69" s="28">
        <f t="shared" si="44"/>
        <v>0</v>
      </c>
      <c r="I69" s="28">
        <f t="shared" si="44"/>
        <v>6.5</v>
      </c>
      <c r="J69" s="28">
        <f t="shared" si="44"/>
        <v>0</v>
      </c>
      <c r="K69" s="28">
        <f t="shared" si="44"/>
        <v>0</v>
      </c>
    </row>
    <row r="70" spans="1:11" ht="30">
      <c r="A70" s="67" t="s">
        <v>100</v>
      </c>
      <c r="B70" s="6" t="s">
        <v>51</v>
      </c>
      <c r="C70" s="16" t="s">
        <v>8</v>
      </c>
      <c r="D70" s="16" t="s">
        <v>96</v>
      </c>
      <c r="E70" s="7" t="s">
        <v>97</v>
      </c>
      <c r="F70" s="7" t="s">
        <v>101</v>
      </c>
      <c r="G70" s="27">
        <v>6.5</v>
      </c>
      <c r="H70" s="27"/>
      <c r="I70" s="27">
        <f>G70+H70</f>
        <v>6.5</v>
      </c>
      <c r="J70" s="27">
        <v>0</v>
      </c>
      <c r="K70" s="27">
        <v>0</v>
      </c>
    </row>
    <row r="71" spans="1:11" ht="15">
      <c r="A71" s="54" t="s">
        <v>18</v>
      </c>
      <c r="B71" s="2" t="s">
        <v>51</v>
      </c>
      <c r="C71" s="11" t="s">
        <v>8</v>
      </c>
      <c r="D71" s="11" t="s">
        <v>20</v>
      </c>
      <c r="E71" s="11"/>
      <c r="F71" s="11"/>
      <c r="G71" s="28">
        <f t="shared" ref="G71:K72" si="45">G72</f>
        <v>90</v>
      </c>
      <c r="H71" s="28">
        <f t="shared" si="45"/>
        <v>65.099999999999994</v>
      </c>
      <c r="I71" s="28">
        <f t="shared" si="45"/>
        <v>155.10000000000002</v>
      </c>
      <c r="J71" s="28">
        <f t="shared" si="45"/>
        <v>5.5</v>
      </c>
      <c r="K71" s="28">
        <f t="shared" si="45"/>
        <v>5.5</v>
      </c>
    </row>
    <row r="72" spans="1:11" ht="15">
      <c r="A72" s="44" t="s">
        <v>24</v>
      </c>
      <c r="B72" s="3" t="s">
        <v>51</v>
      </c>
      <c r="C72" s="19" t="s">
        <v>8</v>
      </c>
      <c r="D72" s="19" t="s">
        <v>20</v>
      </c>
      <c r="E72" s="5" t="s">
        <v>54</v>
      </c>
      <c r="F72" s="5"/>
      <c r="G72" s="43">
        <f t="shared" si="45"/>
        <v>90</v>
      </c>
      <c r="H72" s="43">
        <f t="shared" si="45"/>
        <v>65.099999999999994</v>
      </c>
      <c r="I72" s="43">
        <f t="shared" si="45"/>
        <v>155.10000000000002</v>
      </c>
      <c r="J72" s="43">
        <f t="shared" si="45"/>
        <v>5.5</v>
      </c>
      <c r="K72" s="43">
        <f t="shared" si="45"/>
        <v>5.5</v>
      </c>
    </row>
    <row r="73" spans="1:11" ht="30">
      <c r="A73" s="55" t="s">
        <v>19</v>
      </c>
      <c r="B73" s="3" t="s">
        <v>51</v>
      </c>
      <c r="C73" s="14" t="s">
        <v>8</v>
      </c>
      <c r="D73" s="14" t="s">
        <v>20</v>
      </c>
      <c r="E73" s="5" t="s">
        <v>57</v>
      </c>
      <c r="F73" s="5" t="s">
        <v>7</v>
      </c>
      <c r="G73" s="43">
        <f>G78+G74</f>
        <v>90</v>
      </c>
      <c r="H73" s="43">
        <f t="shared" ref="H73:K73" si="46">H78+H74</f>
        <v>65.099999999999994</v>
      </c>
      <c r="I73" s="43">
        <f t="shared" si="46"/>
        <v>155.10000000000002</v>
      </c>
      <c r="J73" s="43">
        <f t="shared" si="46"/>
        <v>5.5</v>
      </c>
      <c r="K73" s="43">
        <f t="shared" si="46"/>
        <v>5.5</v>
      </c>
    </row>
    <row r="74" spans="1:11" ht="30">
      <c r="A74" s="52" t="s">
        <v>84</v>
      </c>
      <c r="B74" s="3" t="s">
        <v>51</v>
      </c>
      <c r="C74" s="14" t="s">
        <v>8</v>
      </c>
      <c r="D74" s="14" t="s">
        <v>20</v>
      </c>
      <c r="E74" s="5" t="s">
        <v>57</v>
      </c>
      <c r="F74" s="5" t="s">
        <v>25</v>
      </c>
      <c r="G74" s="43">
        <f>G75</f>
        <v>53.300000000000004</v>
      </c>
      <c r="H74" s="43">
        <f t="shared" ref="H74:K74" si="47">H75</f>
        <v>65</v>
      </c>
      <c r="I74" s="43">
        <f t="shared" si="47"/>
        <v>118.30000000000001</v>
      </c>
      <c r="J74" s="43">
        <f t="shared" si="47"/>
        <v>0</v>
      </c>
      <c r="K74" s="43">
        <f t="shared" si="47"/>
        <v>0</v>
      </c>
    </row>
    <row r="75" spans="1:11" ht="30">
      <c r="A75" s="52" t="s">
        <v>48</v>
      </c>
      <c r="B75" s="3" t="s">
        <v>51</v>
      </c>
      <c r="C75" s="14" t="s">
        <v>8</v>
      </c>
      <c r="D75" s="14" t="s">
        <v>20</v>
      </c>
      <c r="E75" s="5" t="s">
        <v>57</v>
      </c>
      <c r="F75" s="5" t="s">
        <v>26</v>
      </c>
      <c r="G75" s="43">
        <f>G76+G77</f>
        <v>53.300000000000004</v>
      </c>
      <c r="H75" s="43">
        <f t="shared" ref="H75:K75" si="48">H76+H77</f>
        <v>65</v>
      </c>
      <c r="I75" s="43">
        <f t="shared" si="48"/>
        <v>118.30000000000001</v>
      </c>
      <c r="J75" s="43">
        <f t="shared" si="48"/>
        <v>0</v>
      </c>
      <c r="K75" s="43">
        <f t="shared" si="48"/>
        <v>0</v>
      </c>
    </row>
    <row r="76" spans="1:11" ht="15">
      <c r="A76" s="67" t="s">
        <v>75</v>
      </c>
      <c r="B76" s="6" t="s">
        <v>51</v>
      </c>
      <c r="C76" s="16" t="s">
        <v>8</v>
      </c>
      <c r="D76" s="16" t="s">
        <v>20</v>
      </c>
      <c r="E76" s="7" t="s">
        <v>57</v>
      </c>
      <c r="F76" s="7" t="s">
        <v>21</v>
      </c>
      <c r="G76" s="27">
        <v>49.7</v>
      </c>
      <c r="H76" s="27">
        <v>46.1</v>
      </c>
      <c r="I76" s="27">
        <f>G76+H76</f>
        <v>95.800000000000011</v>
      </c>
      <c r="J76" s="27">
        <v>0</v>
      </c>
      <c r="K76" s="27">
        <v>0</v>
      </c>
    </row>
    <row r="77" spans="1:11" ht="15">
      <c r="A77" s="47" t="s">
        <v>82</v>
      </c>
      <c r="B77" s="6" t="s">
        <v>51</v>
      </c>
      <c r="C77" s="16" t="s">
        <v>8</v>
      </c>
      <c r="D77" s="16" t="s">
        <v>20</v>
      </c>
      <c r="E77" s="7" t="s">
        <v>57</v>
      </c>
      <c r="F77" s="7" t="s">
        <v>83</v>
      </c>
      <c r="G77" s="27">
        <v>3.6</v>
      </c>
      <c r="H77" s="27">
        <v>18.899999999999999</v>
      </c>
      <c r="I77" s="27">
        <f>G77+H77</f>
        <v>22.5</v>
      </c>
      <c r="J77" s="27">
        <v>0</v>
      </c>
      <c r="K77" s="27">
        <v>0</v>
      </c>
    </row>
    <row r="78" spans="1:11" ht="21.75" customHeight="1">
      <c r="A78" s="50" t="s">
        <v>27</v>
      </c>
      <c r="B78" s="8" t="s">
        <v>51</v>
      </c>
      <c r="C78" s="14" t="s">
        <v>8</v>
      </c>
      <c r="D78" s="14" t="s">
        <v>20</v>
      </c>
      <c r="E78" s="5" t="s">
        <v>58</v>
      </c>
      <c r="F78" s="5" t="s">
        <v>28</v>
      </c>
      <c r="G78" s="28">
        <f>G81+G79</f>
        <v>36.700000000000003</v>
      </c>
      <c r="H78" s="28">
        <f t="shared" ref="H78:K78" si="49">H81+H79</f>
        <v>0.1</v>
      </c>
      <c r="I78" s="28">
        <f t="shared" si="49"/>
        <v>36.799999999999997</v>
      </c>
      <c r="J78" s="28">
        <f t="shared" si="49"/>
        <v>5.5</v>
      </c>
      <c r="K78" s="28">
        <f t="shared" si="49"/>
        <v>5.5</v>
      </c>
    </row>
    <row r="79" spans="1:11" ht="21.75" customHeight="1">
      <c r="A79" s="50" t="s">
        <v>125</v>
      </c>
      <c r="B79" s="8" t="s">
        <v>51</v>
      </c>
      <c r="C79" s="14" t="s">
        <v>8</v>
      </c>
      <c r="D79" s="14" t="s">
        <v>20</v>
      </c>
      <c r="E79" s="5" t="s">
        <v>58</v>
      </c>
      <c r="F79" s="5" t="s">
        <v>123</v>
      </c>
      <c r="G79" s="28">
        <f>G80</f>
        <v>29.7</v>
      </c>
      <c r="H79" s="28">
        <f t="shared" ref="H79:K79" si="50">H80</f>
        <v>0.1</v>
      </c>
      <c r="I79" s="28">
        <f t="shared" si="50"/>
        <v>29.8</v>
      </c>
      <c r="J79" s="28">
        <f t="shared" si="50"/>
        <v>0</v>
      </c>
      <c r="K79" s="28">
        <f t="shared" si="50"/>
        <v>0</v>
      </c>
    </row>
    <row r="80" spans="1:11" ht="33.75" customHeight="1">
      <c r="A80" s="89" t="s">
        <v>124</v>
      </c>
      <c r="B80" s="87" t="s">
        <v>51</v>
      </c>
      <c r="C80" s="88" t="s">
        <v>8</v>
      </c>
      <c r="D80" s="88" t="s">
        <v>20</v>
      </c>
      <c r="E80" s="87" t="s">
        <v>57</v>
      </c>
      <c r="F80" s="87" t="s">
        <v>122</v>
      </c>
      <c r="G80" s="51">
        <v>29.7</v>
      </c>
      <c r="H80" s="51">
        <v>0.1</v>
      </c>
      <c r="I80" s="51">
        <f>G80+H80</f>
        <v>29.8</v>
      </c>
      <c r="J80" s="51">
        <v>0</v>
      </c>
      <c r="K80" s="51">
        <v>0</v>
      </c>
    </row>
    <row r="81" spans="1:11" ht="15">
      <c r="A81" s="50" t="s">
        <v>29</v>
      </c>
      <c r="B81" s="2" t="s">
        <v>51</v>
      </c>
      <c r="C81" s="14" t="s">
        <v>8</v>
      </c>
      <c r="D81" s="14" t="s">
        <v>20</v>
      </c>
      <c r="E81" s="5" t="s">
        <v>57</v>
      </c>
      <c r="F81" s="5" t="s">
        <v>30</v>
      </c>
      <c r="G81" s="28">
        <f>G82+G83</f>
        <v>7</v>
      </c>
      <c r="H81" s="28">
        <f t="shared" ref="H81:K81" si="51">H82+H83</f>
        <v>0</v>
      </c>
      <c r="I81" s="28">
        <f t="shared" si="51"/>
        <v>7</v>
      </c>
      <c r="J81" s="28">
        <f t="shared" si="51"/>
        <v>5.5</v>
      </c>
      <c r="K81" s="28">
        <f t="shared" si="51"/>
        <v>5.5</v>
      </c>
    </row>
    <row r="82" spans="1:11" ht="15">
      <c r="A82" s="89" t="s">
        <v>85</v>
      </c>
      <c r="B82" s="88" t="s">
        <v>51</v>
      </c>
      <c r="C82" s="88" t="s">
        <v>8</v>
      </c>
      <c r="D82" s="88" t="s">
        <v>20</v>
      </c>
      <c r="E82" s="87" t="s">
        <v>57</v>
      </c>
      <c r="F82" s="87" t="s">
        <v>65</v>
      </c>
      <c r="G82" s="51">
        <v>1.5</v>
      </c>
      <c r="H82" s="51"/>
      <c r="I82" s="51">
        <f>G82+H82</f>
        <v>1.5</v>
      </c>
      <c r="J82" s="51">
        <v>0</v>
      </c>
      <c r="K82" s="51">
        <v>0</v>
      </c>
    </row>
    <row r="83" spans="1:11" ht="15">
      <c r="A83" s="47" t="s">
        <v>72</v>
      </c>
      <c r="B83" s="6" t="s">
        <v>51</v>
      </c>
      <c r="C83" s="16" t="s">
        <v>8</v>
      </c>
      <c r="D83" s="16" t="s">
        <v>20</v>
      </c>
      <c r="E83" s="7" t="s">
        <v>57</v>
      </c>
      <c r="F83" s="7" t="s">
        <v>53</v>
      </c>
      <c r="G83" s="27">
        <v>5.5</v>
      </c>
      <c r="H83" s="27"/>
      <c r="I83" s="27">
        <f>G83+H83</f>
        <v>5.5</v>
      </c>
      <c r="J83" s="27">
        <v>5.5</v>
      </c>
      <c r="K83" s="27">
        <v>5.5</v>
      </c>
    </row>
    <row r="84" spans="1:11" ht="28.5">
      <c r="A84" s="56" t="s">
        <v>31</v>
      </c>
      <c r="B84" s="20" t="s">
        <v>51</v>
      </c>
      <c r="C84" s="20" t="s">
        <v>9</v>
      </c>
      <c r="D84" s="20" t="s">
        <v>16</v>
      </c>
      <c r="E84" s="20"/>
      <c r="F84" s="20"/>
      <c r="G84" s="25">
        <f>G85</f>
        <v>305.8</v>
      </c>
      <c r="H84" s="25">
        <f t="shared" ref="H84:I84" si="52">H85</f>
        <v>3</v>
      </c>
      <c r="I84" s="25">
        <f t="shared" si="52"/>
        <v>308.8</v>
      </c>
      <c r="J84" s="25">
        <f t="shared" ref="J84:K84" si="53">J85</f>
        <v>156.80000000000001</v>
      </c>
      <c r="K84" s="25">
        <f t="shared" si="53"/>
        <v>159.9</v>
      </c>
    </row>
    <row r="85" spans="1:11" ht="45">
      <c r="A85" s="57" t="s">
        <v>91</v>
      </c>
      <c r="B85" s="4" t="s">
        <v>51</v>
      </c>
      <c r="C85" s="11" t="s">
        <v>9</v>
      </c>
      <c r="D85" s="11" t="s">
        <v>15</v>
      </c>
      <c r="E85" s="5"/>
      <c r="F85" s="5"/>
      <c r="G85" s="28">
        <f t="shared" ref="G85:K85" si="54">G86</f>
        <v>305.8</v>
      </c>
      <c r="H85" s="28">
        <f t="shared" si="54"/>
        <v>3</v>
      </c>
      <c r="I85" s="28">
        <f t="shared" si="54"/>
        <v>308.8</v>
      </c>
      <c r="J85" s="28">
        <f t="shared" si="54"/>
        <v>156.80000000000001</v>
      </c>
      <c r="K85" s="28">
        <f t="shared" si="54"/>
        <v>159.9</v>
      </c>
    </row>
    <row r="86" spans="1:11" ht="15">
      <c r="A86" s="52" t="s">
        <v>24</v>
      </c>
      <c r="B86" s="9">
        <v>926</v>
      </c>
      <c r="C86" s="2" t="s">
        <v>9</v>
      </c>
      <c r="D86" s="2" t="s">
        <v>15</v>
      </c>
      <c r="E86" s="3" t="s">
        <v>54</v>
      </c>
      <c r="F86" s="5"/>
      <c r="G86" s="28">
        <f>G87+G95+G91</f>
        <v>305.8</v>
      </c>
      <c r="H86" s="28">
        <f t="shared" ref="H86:K86" si="55">H87+H95+H91</f>
        <v>3</v>
      </c>
      <c r="I86" s="28">
        <f t="shared" si="55"/>
        <v>308.8</v>
      </c>
      <c r="J86" s="28">
        <f t="shared" si="55"/>
        <v>156.80000000000001</v>
      </c>
      <c r="K86" s="28">
        <f t="shared" si="55"/>
        <v>159.9</v>
      </c>
    </row>
    <row r="87" spans="1:11" ht="33" customHeight="1">
      <c r="A87" s="52" t="s">
        <v>134</v>
      </c>
      <c r="B87" s="9">
        <v>926</v>
      </c>
      <c r="C87" s="2" t="s">
        <v>9</v>
      </c>
      <c r="D87" s="2" t="s">
        <v>15</v>
      </c>
      <c r="E87" s="3" t="s">
        <v>133</v>
      </c>
      <c r="F87" s="5"/>
      <c r="G87" s="28">
        <f>G88</f>
        <v>70.400000000000006</v>
      </c>
      <c r="H87" s="28">
        <f t="shared" ref="H87:K87" si="56">H88</f>
        <v>0</v>
      </c>
      <c r="I87" s="28">
        <f t="shared" si="56"/>
        <v>70.400000000000006</v>
      </c>
      <c r="J87" s="28">
        <f t="shared" si="56"/>
        <v>0</v>
      </c>
      <c r="K87" s="28">
        <f t="shared" si="56"/>
        <v>0</v>
      </c>
    </row>
    <row r="88" spans="1:11" ht="30">
      <c r="A88" s="52" t="s">
        <v>84</v>
      </c>
      <c r="B88" s="9">
        <v>926</v>
      </c>
      <c r="C88" s="2" t="s">
        <v>9</v>
      </c>
      <c r="D88" s="2" t="s">
        <v>15</v>
      </c>
      <c r="E88" s="3" t="s">
        <v>133</v>
      </c>
      <c r="F88" s="5" t="s">
        <v>25</v>
      </c>
      <c r="G88" s="28">
        <f>G89</f>
        <v>70.400000000000006</v>
      </c>
      <c r="H88" s="28">
        <f t="shared" ref="H88:K88" si="57">H89</f>
        <v>0</v>
      </c>
      <c r="I88" s="28">
        <f t="shared" si="57"/>
        <v>70.400000000000006</v>
      </c>
      <c r="J88" s="28">
        <f t="shared" si="57"/>
        <v>0</v>
      </c>
      <c r="K88" s="28">
        <f t="shared" si="57"/>
        <v>0</v>
      </c>
    </row>
    <row r="89" spans="1:11" ht="30">
      <c r="A89" s="52" t="s">
        <v>48</v>
      </c>
      <c r="B89" s="9">
        <v>926</v>
      </c>
      <c r="C89" s="2" t="s">
        <v>9</v>
      </c>
      <c r="D89" s="2" t="s">
        <v>15</v>
      </c>
      <c r="E89" s="3" t="s">
        <v>133</v>
      </c>
      <c r="F89" s="5" t="s">
        <v>26</v>
      </c>
      <c r="G89" s="28">
        <f>G90</f>
        <v>70.400000000000006</v>
      </c>
      <c r="H89" s="28">
        <f t="shared" ref="H89:K89" si="58">H90</f>
        <v>0</v>
      </c>
      <c r="I89" s="28">
        <f t="shared" si="58"/>
        <v>70.400000000000006</v>
      </c>
      <c r="J89" s="28">
        <f t="shared" si="58"/>
        <v>0</v>
      </c>
      <c r="K89" s="28">
        <f t="shared" si="58"/>
        <v>0</v>
      </c>
    </row>
    <row r="90" spans="1:11" ht="15">
      <c r="A90" s="47" t="s">
        <v>82</v>
      </c>
      <c r="B90" s="92">
        <v>926</v>
      </c>
      <c r="C90" s="88" t="s">
        <v>9</v>
      </c>
      <c r="D90" s="88" t="s">
        <v>15</v>
      </c>
      <c r="E90" s="87" t="s">
        <v>133</v>
      </c>
      <c r="F90" s="87" t="s">
        <v>83</v>
      </c>
      <c r="G90" s="51">
        <v>70.400000000000006</v>
      </c>
      <c r="H90" s="51"/>
      <c r="I90" s="51">
        <f>G90+H90</f>
        <v>70.400000000000006</v>
      </c>
      <c r="J90" s="51">
        <v>0</v>
      </c>
      <c r="K90" s="51">
        <v>0</v>
      </c>
    </row>
    <row r="91" spans="1:11" ht="45">
      <c r="A91" s="52" t="s">
        <v>106</v>
      </c>
      <c r="B91" s="4" t="s">
        <v>51</v>
      </c>
      <c r="C91" s="11" t="s">
        <v>9</v>
      </c>
      <c r="D91" s="11" t="s">
        <v>15</v>
      </c>
      <c r="E91" s="3" t="s">
        <v>105</v>
      </c>
      <c r="F91" s="5"/>
      <c r="G91" s="28">
        <f t="shared" ref="G91:I93" si="59">G92</f>
        <v>72</v>
      </c>
      <c r="H91" s="28">
        <f t="shared" si="59"/>
        <v>14</v>
      </c>
      <c r="I91" s="28">
        <f t="shared" si="59"/>
        <v>86</v>
      </c>
      <c r="J91" s="28">
        <f t="shared" ref="J91:K91" si="60">J92</f>
        <v>0</v>
      </c>
      <c r="K91" s="28">
        <f t="shared" si="60"/>
        <v>0</v>
      </c>
    </row>
    <row r="92" spans="1:11" ht="30">
      <c r="A92" s="52" t="s">
        <v>84</v>
      </c>
      <c r="B92" s="9">
        <v>926</v>
      </c>
      <c r="C92" s="2" t="s">
        <v>9</v>
      </c>
      <c r="D92" s="2" t="s">
        <v>15</v>
      </c>
      <c r="E92" s="3" t="s">
        <v>105</v>
      </c>
      <c r="F92" s="5" t="s">
        <v>25</v>
      </c>
      <c r="G92" s="28">
        <f t="shared" si="59"/>
        <v>72</v>
      </c>
      <c r="H92" s="28">
        <f t="shared" si="59"/>
        <v>14</v>
      </c>
      <c r="I92" s="28">
        <f t="shared" si="59"/>
        <v>86</v>
      </c>
      <c r="J92" s="28">
        <f t="shared" ref="J92:K92" si="61">J93</f>
        <v>0</v>
      </c>
      <c r="K92" s="28">
        <f t="shared" si="61"/>
        <v>0</v>
      </c>
    </row>
    <row r="93" spans="1:11" ht="30">
      <c r="A93" s="52" t="s">
        <v>48</v>
      </c>
      <c r="B93" s="9">
        <v>926</v>
      </c>
      <c r="C93" s="11" t="s">
        <v>9</v>
      </c>
      <c r="D93" s="11" t="s">
        <v>15</v>
      </c>
      <c r="E93" s="3" t="s">
        <v>105</v>
      </c>
      <c r="F93" s="5" t="s">
        <v>26</v>
      </c>
      <c r="G93" s="28">
        <f t="shared" si="59"/>
        <v>72</v>
      </c>
      <c r="H93" s="28">
        <f t="shared" si="59"/>
        <v>14</v>
      </c>
      <c r="I93" s="28">
        <f t="shared" si="59"/>
        <v>86</v>
      </c>
      <c r="J93" s="28">
        <f t="shared" ref="J93:K93" si="62">J94</f>
        <v>0</v>
      </c>
      <c r="K93" s="28">
        <f t="shared" si="62"/>
        <v>0</v>
      </c>
    </row>
    <row r="94" spans="1:11" ht="15">
      <c r="A94" s="58" t="s">
        <v>75</v>
      </c>
      <c r="B94" s="6">
        <v>926</v>
      </c>
      <c r="C94" s="6" t="s">
        <v>9</v>
      </c>
      <c r="D94" s="6" t="s">
        <v>15</v>
      </c>
      <c r="E94" s="7" t="s">
        <v>105</v>
      </c>
      <c r="F94" s="7" t="s">
        <v>21</v>
      </c>
      <c r="G94" s="27">
        <v>72</v>
      </c>
      <c r="H94" s="27">
        <v>14</v>
      </c>
      <c r="I94" s="27">
        <f>G94+H94</f>
        <v>86</v>
      </c>
      <c r="J94" s="27">
        <v>0</v>
      </c>
      <c r="K94" s="27">
        <v>0</v>
      </c>
    </row>
    <row r="95" spans="1:11" ht="45">
      <c r="A95" s="48" t="s">
        <v>87</v>
      </c>
      <c r="B95" s="1" t="s">
        <v>51</v>
      </c>
      <c r="C95" s="11" t="s">
        <v>9</v>
      </c>
      <c r="D95" s="11" t="s">
        <v>15</v>
      </c>
      <c r="E95" s="3" t="s">
        <v>86</v>
      </c>
      <c r="F95" s="3"/>
      <c r="G95" s="28">
        <f>G96</f>
        <v>163.4</v>
      </c>
      <c r="H95" s="28">
        <f t="shared" ref="H95:I95" si="63">H96</f>
        <v>-11</v>
      </c>
      <c r="I95" s="28">
        <f t="shared" si="63"/>
        <v>152.4</v>
      </c>
      <c r="J95" s="28">
        <f t="shared" ref="G95:K96" si="64">J96</f>
        <v>156.80000000000001</v>
      </c>
      <c r="K95" s="28">
        <f t="shared" si="64"/>
        <v>159.9</v>
      </c>
    </row>
    <row r="96" spans="1:11" ht="30">
      <c r="A96" s="46" t="s">
        <v>84</v>
      </c>
      <c r="B96" s="1" t="s">
        <v>51</v>
      </c>
      <c r="C96" s="11" t="s">
        <v>9</v>
      </c>
      <c r="D96" s="11" t="s">
        <v>15</v>
      </c>
      <c r="E96" s="3" t="s">
        <v>86</v>
      </c>
      <c r="F96" s="3" t="s">
        <v>25</v>
      </c>
      <c r="G96" s="28">
        <f t="shared" si="64"/>
        <v>163.4</v>
      </c>
      <c r="H96" s="28">
        <f t="shared" si="64"/>
        <v>-11</v>
      </c>
      <c r="I96" s="28">
        <f t="shared" si="64"/>
        <v>152.4</v>
      </c>
      <c r="J96" s="28">
        <f t="shared" si="64"/>
        <v>156.80000000000001</v>
      </c>
      <c r="K96" s="28">
        <f t="shared" si="64"/>
        <v>159.9</v>
      </c>
    </row>
    <row r="97" spans="1:12" ht="30">
      <c r="A97" s="46" t="s">
        <v>48</v>
      </c>
      <c r="B97" s="1" t="s">
        <v>51</v>
      </c>
      <c r="C97" s="11" t="s">
        <v>9</v>
      </c>
      <c r="D97" s="11" t="s">
        <v>15</v>
      </c>
      <c r="E97" s="3" t="s">
        <v>86</v>
      </c>
      <c r="F97" s="3" t="s">
        <v>26</v>
      </c>
      <c r="G97" s="28">
        <f>G98+G99</f>
        <v>163.4</v>
      </c>
      <c r="H97" s="28">
        <f t="shared" ref="H97:I97" si="65">H98+H99</f>
        <v>-11</v>
      </c>
      <c r="I97" s="28">
        <f t="shared" si="65"/>
        <v>152.4</v>
      </c>
      <c r="J97" s="28">
        <f t="shared" ref="J97:K97" si="66">J98+J99</f>
        <v>156.80000000000001</v>
      </c>
      <c r="K97" s="28">
        <f t="shared" si="66"/>
        <v>159.9</v>
      </c>
    </row>
    <row r="98" spans="1:12" ht="15">
      <c r="A98" s="58" t="s">
        <v>75</v>
      </c>
      <c r="B98" s="6" t="s">
        <v>51</v>
      </c>
      <c r="C98" s="6" t="s">
        <v>9</v>
      </c>
      <c r="D98" s="6" t="s">
        <v>15</v>
      </c>
      <c r="E98" s="7" t="s">
        <v>86</v>
      </c>
      <c r="F98" s="7" t="s">
        <v>21</v>
      </c>
      <c r="G98" s="27">
        <v>11</v>
      </c>
      <c r="H98" s="27">
        <v>-11</v>
      </c>
      <c r="I98" s="27">
        <f>G98+H98</f>
        <v>0</v>
      </c>
      <c r="J98" s="27">
        <v>0</v>
      </c>
      <c r="K98" s="27">
        <v>0</v>
      </c>
    </row>
    <row r="99" spans="1:12" ht="15">
      <c r="A99" s="47" t="s">
        <v>82</v>
      </c>
      <c r="B99" s="6" t="s">
        <v>51</v>
      </c>
      <c r="C99" s="16" t="s">
        <v>9</v>
      </c>
      <c r="D99" s="16" t="s">
        <v>15</v>
      </c>
      <c r="E99" s="7" t="s">
        <v>86</v>
      </c>
      <c r="F99" s="7" t="s">
        <v>83</v>
      </c>
      <c r="G99" s="27">
        <v>152.4</v>
      </c>
      <c r="H99" s="27"/>
      <c r="I99" s="27">
        <f>G99+H99</f>
        <v>152.4</v>
      </c>
      <c r="J99" s="27">
        <v>156.80000000000001</v>
      </c>
      <c r="K99" s="27">
        <v>159.9</v>
      </c>
    </row>
    <row r="100" spans="1:12" ht="14.25">
      <c r="A100" s="56" t="s">
        <v>32</v>
      </c>
      <c r="B100" s="20" t="s">
        <v>51</v>
      </c>
      <c r="C100" s="20" t="s">
        <v>11</v>
      </c>
      <c r="D100" s="20" t="s">
        <v>16</v>
      </c>
      <c r="E100" s="20"/>
      <c r="F100" s="20" t="s">
        <v>7</v>
      </c>
      <c r="G100" s="41">
        <f>G101</f>
        <v>2798.7999999999997</v>
      </c>
      <c r="H100" s="41">
        <f t="shared" ref="H100:I100" si="67">H101</f>
        <v>-222.6</v>
      </c>
      <c r="I100" s="41">
        <f t="shared" si="67"/>
        <v>2576.1999999999998</v>
      </c>
      <c r="J100" s="41">
        <f t="shared" ref="J100:K100" si="68">J101</f>
        <v>2352.5</v>
      </c>
      <c r="K100" s="41">
        <f t="shared" si="68"/>
        <v>2386.3000000000002</v>
      </c>
      <c r="L100" s="32">
        <v>-0.1</v>
      </c>
    </row>
    <row r="101" spans="1:12" ht="15">
      <c r="A101" s="49" t="s">
        <v>14</v>
      </c>
      <c r="B101" s="2" t="s">
        <v>51</v>
      </c>
      <c r="C101" s="2" t="s">
        <v>11</v>
      </c>
      <c r="D101" s="2" t="s">
        <v>9</v>
      </c>
      <c r="E101" s="2"/>
      <c r="F101" s="2" t="s">
        <v>7</v>
      </c>
      <c r="G101" s="43">
        <f t="shared" ref="G101:K101" si="69">G102</f>
        <v>2798.7999999999997</v>
      </c>
      <c r="H101" s="43">
        <f t="shared" si="69"/>
        <v>-222.6</v>
      </c>
      <c r="I101" s="43">
        <f t="shared" si="69"/>
        <v>2576.1999999999998</v>
      </c>
      <c r="J101" s="43">
        <f t="shared" si="69"/>
        <v>2352.5</v>
      </c>
      <c r="K101" s="43">
        <f t="shared" si="69"/>
        <v>2386.3000000000002</v>
      </c>
    </row>
    <row r="102" spans="1:12" ht="15">
      <c r="A102" s="44" t="s">
        <v>24</v>
      </c>
      <c r="B102" s="2" t="s">
        <v>51</v>
      </c>
      <c r="C102" s="2" t="s">
        <v>11</v>
      </c>
      <c r="D102" s="2" t="s">
        <v>9</v>
      </c>
      <c r="E102" s="5" t="s">
        <v>54</v>
      </c>
      <c r="F102" s="2"/>
      <c r="G102" s="43">
        <f>G116+G112+G124+G108+G103</f>
        <v>2798.7999999999997</v>
      </c>
      <c r="H102" s="43">
        <f t="shared" ref="H102:K102" si="70">H116+H112+H124+H108+H103</f>
        <v>-222.6</v>
      </c>
      <c r="I102" s="43">
        <f t="shared" si="70"/>
        <v>2576.1999999999998</v>
      </c>
      <c r="J102" s="43">
        <f t="shared" si="70"/>
        <v>2352.5</v>
      </c>
      <c r="K102" s="43">
        <f t="shared" si="70"/>
        <v>2386.3000000000002</v>
      </c>
    </row>
    <row r="103" spans="1:12" ht="15">
      <c r="A103" s="44" t="s">
        <v>119</v>
      </c>
      <c r="B103" s="2" t="s">
        <v>51</v>
      </c>
      <c r="C103" s="2" t="s">
        <v>11</v>
      </c>
      <c r="D103" s="2" t="s">
        <v>9</v>
      </c>
      <c r="E103" s="5" t="s">
        <v>118</v>
      </c>
      <c r="F103" s="2"/>
      <c r="G103" s="43">
        <f>G104</f>
        <v>44.6</v>
      </c>
      <c r="H103" s="43">
        <f t="shared" ref="H103:K103" si="71">H104</f>
        <v>0</v>
      </c>
      <c r="I103" s="43">
        <f t="shared" si="71"/>
        <v>44.6</v>
      </c>
      <c r="J103" s="43">
        <f t="shared" si="71"/>
        <v>0</v>
      </c>
      <c r="K103" s="43">
        <f t="shared" si="71"/>
        <v>0</v>
      </c>
    </row>
    <row r="104" spans="1:12" ht="30">
      <c r="A104" s="44" t="s">
        <v>84</v>
      </c>
      <c r="B104" s="2" t="s">
        <v>51</v>
      </c>
      <c r="C104" s="2" t="s">
        <v>11</v>
      </c>
      <c r="D104" s="2" t="s">
        <v>9</v>
      </c>
      <c r="E104" s="5" t="s">
        <v>118</v>
      </c>
      <c r="F104" s="2" t="s">
        <v>25</v>
      </c>
      <c r="G104" s="43">
        <f>G105</f>
        <v>44.6</v>
      </c>
      <c r="H104" s="43">
        <f t="shared" ref="H104:K104" si="72">H105</f>
        <v>0</v>
      </c>
      <c r="I104" s="43">
        <f t="shared" si="72"/>
        <v>44.6</v>
      </c>
      <c r="J104" s="43">
        <f t="shared" si="72"/>
        <v>0</v>
      </c>
      <c r="K104" s="43">
        <f t="shared" si="72"/>
        <v>0</v>
      </c>
    </row>
    <row r="105" spans="1:12" ht="30">
      <c r="A105" s="44" t="s">
        <v>48</v>
      </c>
      <c r="B105" s="2" t="s">
        <v>51</v>
      </c>
      <c r="C105" s="2" t="s">
        <v>11</v>
      </c>
      <c r="D105" s="2" t="s">
        <v>9</v>
      </c>
      <c r="E105" s="5" t="s">
        <v>118</v>
      </c>
      <c r="F105" s="2" t="s">
        <v>26</v>
      </c>
      <c r="G105" s="43">
        <f>G106+G107</f>
        <v>44.6</v>
      </c>
      <c r="H105" s="43">
        <f t="shared" ref="H105:K105" si="73">H106+H107</f>
        <v>0</v>
      </c>
      <c r="I105" s="43">
        <f t="shared" si="73"/>
        <v>44.6</v>
      </c>
      <c r="J105" s="43">
        <f t="shared" si="73"/>
        <v>0</v>
      </c>
      <c r="K105" s="43">
        <f t="shared" si="73"/>
        <v>0</v>
      </c>
    </row>
    <row r="106" spans="1:12" ht="15">
      <c r="A106" s="47" t="s">
        <v>75</v>
      </c>
      <c r="B106" s="6" t="s">
        <v>51</v>
      </c>
      <c r="C106" s="16" t="s">
        <v>11</v>
      </c>
      <c r="D106" s="16" t="s">
        <v>9</v>
      </c>
      <c r="E106" s="7" t="s">
        <v>118</v>
      </c>
      <c r="F106" s="7" t="s">
        <v>21</v>
      </c>
      <c r="G106" s="27">
        <v>20</v>
      </c>
      <c r="H106" s="27">
        <v>0</v>
      </c>
      <c r="I106" s="27">
        <f>G106+H106</f>
        <v>20</v>
      </c>
      <c r="J106" s="27">
        <v>0</v>
      </c>
      <c r="K106" s="27">
        <v>0</v>
      </c>
    </row>
    <row r="107" spans="1:12" ht="15">
      <c r="A107" s="47" t="s">
        <v>82</v>
      </c>
      <c r="B107" s="6" t="s">
        <v>51</v>
      </c>
      <c r="C107" s="16" t="s">
        <v>11</v>
      </c>
      <c r="D107" s="16" t="s">
        <v>9</v>
      </c>
      <c r="E107" s="7" t="s">
        <v>118</v>
      </c>
      <c r="F107" s="7" t="s">
        <v>83</v>
      </c>
      <c r="G107" s="27">
        <v>24.6</v>
      </c>
      <c r="H107" s="27"/>
      <c r="I107" s="27">
        <f>G107+H107</f>
        <v>24.6</v>
      </c>
      <c r="J107" s="27">
        <v>0</v>
      </c>
      <c r="K107" s="27">
        <v>0</v>
      </c>
    </row>
    <row r="108" spans="1:12" ht="15">
      <c r="A108" s="44" t="s">
        <v>108</v>
      </c>
      <c r="B108" s="2" t="s">
        <v>51</v>
      </c>
      <c r="C108" s="2" t="s">
        <v>11</v>
      </c>
      <c r="D108" s="2" t="s">
        <v>9</v>
      </c>
      <c r="E108" s="5" t="s">
        <v>107</v>
      </c>
      <c r="F108" s="2"/>
      <c r="G108" s="43">
        <f t="shared" ref="G108:K110" si="74">G109</f>
        <v>587.79999999999995</v>
      </c>
      <c r="H108" s="43">
        <f t="shared" si="74"/>
        <v>0</v>
      </c>
      <c r="I108" s="43">
        <f t="shared" si="74"/>
        <v>587.79999999999995</v>
      </c>
      <c r="J108" s="43">
        <f t="shared" si="74"/>
        <v>0</v>
      </c>
      <c r="K108" s="43">
        <f t="shared" si="74"/>
        <v>0</v>
      </c>
    </row>
    <row r="109" spans="1:12" ht="30">
      <c r="A109" s="44" t="s">
        <v>84</v>
      </c>
      <c r="B109" s="2" t="s">
        <v>51</v>
      </c>
      <c r="C109" s="2" t="s">
        <v>11</v>
      </c>
      <c r="D109" s="2" t="s">
        <v>9</v>
      </c>
      <c r="E109" s="5" t="s">
        <v>107</v>
      </c>
      <c r="F109" s="2" t="s">
        <v>25</v>
      </c>
      <c r="G109" s="43">
        <f t="shared" si="74"/>
        <v>587.79999999999995</v>
      </c>
      <c r="H109" s="43">
        <f t="shared" si="74"/>
        <v>0</v>
      </c>
      <c r="I109" s="43">
        <f t="shared" si="74"/>
        <v>587.79999999999995</v>
      </c>
      <c r="J109" s="43">
        <f t="shared" si="74"/>
        <v>0</v>
      </c>
      <c r="K109" s="43">
        <f t="shared" si="74"/>
        <v>0</v>
      </c>
    </row>
    <row r="110" spans="1:12" ht="30">
      <c r="A110" s="44" t="s">
        <v>48</v>
      </c>
      <c r="B110" s="2" t="s">
        <v>51</v>
      </c>
      <c r="C110" s="2" t="s">
        <v>11</v>
      </c>
      <c r="D110" s="2" t="s">
        <v>9</v>
      </c>
      <c r="E110" s="5" t="s">
        <v>107</v>
      </c>
      <c r="F110" s="2" t="s">
        <v>26</v>
      </c>
      <c r="G110" s="43">
        <f t="shared" si="74"/>
        <v>587.79999999999995</v>
      </c>
      <c r="H110" s="43">
        <f t="shared" si="74"/>
        <v>0</v>
      </c>
      <c r="I110" s="43">
        <f t="shared" si="74"/>
        <v>587.79999999999995</v>
      </c>
      <c r="J110" s="43">
        <f t="shared" si="74"/>
        <v>0</v>
      </c>
      <c r="K110" s="43">
        <f t="shared" si="74"/>
        <v>0</v>
      </c>
    </row>
    <row r="111" spans="1:12" ht="15">
      <c r="A111" s="58" t="s">
        <v>75</v>
      </c>
      <c r="B111" s="6" t="s">
        <v>51</v>
      </c>
      <c r="C111" s="6" t="s">
        <v>11</v>
      </c>
      <c r="D111" s="6" t="s">
        <v>9</v>
      </c>
      <c r="E111" s="7" t="s">
        <v>107</v>
      </c>
      <c r="F111" s="7" t="s">
        <v>21</v>
      </c>
      <c r="G111" s="27">
        <v>587.79999999999995</v>
      </c>
      <c r="H111" s="27"/>
      <c r="I111" s="27">
        <f>G111+H111</f>
        <v>587.79999999999995</v>
      </c>
      <c r="J111" s="27">
        <v>0</v>
      </c>
      <c r="K111" s="27">
        <v>0</v>
      </c>
    </row>
    <row r="112" spans="1:12" ht="45">
      <c r="A112" s="59" t="s">
        <v>92</v>
      </c>
      <c r="B112" s="2" t="s">
        <v>51</v>
      </c>
      <c r="C112" s="21" t="s">
        <v>11</v>
      </c>
      <c r="D112" s="21" t="s">
        <v>9</v>
      </c>
      <c r="E112" s="21" t="s">
        <v>80</v>
      </c>
      <c r="F112" s="21"/>
      <c r="G112" s="28">
        <f t="shared" ref="G112:I114" si="75">G113</f>
        <v>258.3</v>
      </c>
      <c r="H112" s="28">
        <f t="shared" si="75"/>
        <v>0</v>
      </c>
      <c r="I112" s="28">
        <f t="shared" si="75"/>
        <v>258.3</v>
      </c>
      <c r="J112" s="28">
        <f t="shared" ref="J112:K114" si="76">J113</f>
        <v>271</v>
      </c>
      <c r="K112" s="28">
        <f t="shared" si="76"/>
        <v>279.10000000000002</v>
      </c>
    </row>
    <row r="113" spans="1:12" ht="30">
      <c r="A113" s="59" t="s">
        <v>79</v>
      </c>
      <c r="B113" s="2" t="s">
        <v>51</v>
      </c>
      <c r="C113" s="21" t="s">
        <v>11</v>
      </c>
      <c r="D113" s="21" t="s">
        <v>9</v>
      </c>
      <c r="E113" s="21" t="s">
        <v>80</v>
      </c>
      <c r="F113" s="21" t="s">
        <v>25</v>
      </c>
      <c r="G113" s="28">
        <f t="shared" si="75"/>
        <v>258.3</v>
      </c>
      <c r="H113" s="28">
        <f t="shared" si="75"/>
        <v>0</v>
      </c>
      <c r="I113" s="28">
        <f t="shared" si="75"/>
        <v>258.3</v>
      </c>
      <c r="J113" s="28">
        <f t="shared" si="76"/>
        <v>271</v>
      </c>
      <c r="K113" s="28">
        <f t="shared" si="76"/>
        <v>279.10000000000002</v>
      </c>
    </row>
    <row r="114" spans="1:12" ht="30">
      <c r="A114" s="59" t="s">
        <v>48</v>
      </c>
      <c r="B114" s="2" t="s">
        <v>51</v>
      </c>
      <c r="C114" s="21" t="s">
        <v>11</v>
      </c>
      <c r="D114" s="21" t="s">
        <v>9</v>
      </c>
      <c r="E114" s="21" t="s">
        <v>80</v>
      </c>
      <c r="F114" s="21" t="s">
        <v>26</v>
      </c>
      <c r="G114" s="28">
        <f t="shared" si="75"/>
        <v>258.3</v>
      </c>
      <c r="H114" s="28">
        <f t="shared" si="75"/>
        <v>0</v>
      </c>
      <c r="I114" s="28">
        <f t="shared" si="75"/>
        <v>258.3</v>
      </c>
      <c r="J114" s="28">
        <f t="shared" si="76"/>
        <v>271</v>
      </c>
      <c r="K114" s="28">
        <f t="shared" si="76"/>
        <v>279.10000000000002</v>
      </c>
    </row>
    <row r="115" spans="1:12" ht="24.6" customHeight="1">
      <c r="A115" s="60" t="s">
        <v>82</v>
      </c>
      <c r="B115" s="22">
        <v>926</v>
      </c>
      <c r="C115" s="22" t="s">
        <v>11</v>
      </c>
      <c r="D115" s="22" t="s">
        <v>9</v>
      </c>
      <c r="E115" s="22" t="s">
        <v>80</v>
      </c>
      <c r="F115" s="22">
        <v>247</v>
      </c>
      <c r="G115" s="51">
        <v>258.3</v>
      </c>
      <c r="H115" s="51"/>
      <c r="I115" s="51">
        <f>G115+H115</f>
        <v>258.3</v>
      </c>
      <c r="J115" s="51">
        <v>271</v>
      </c>
      <c r="K115" s="51">
        <v>279.10000000000002</v>
      </c>
    </row>
    <row r="116" spans="1:12" ht="60">
      <c r="A116" s="61" t="s">
        <v>102</v>
      </c>
      <c r="B116" s="2" t="s">
        <v>51</v>
      </c>
      <c r="C116" s="2" t="s">
        <v>11</v>
      </c>
      <c r="D116" s="2" t="s">
        <v>9</v>
      </c>
      <c r="E116" s="5" t="s">
        <v>78</v>
      </c>
      <c r="F116" s="3"/>
      <c r="G116" s="28">
        <f>G121+G118</f>
        <v>616.5</v>
      </c>
      <c r="H116" s="28">
        <f t="shared" ref="H116:I116" si="77">H121+H118</f>
        <v>-9.9999999999994316E-2</v>
      </c>
      <c r="I116" s="28">
        <f t="shared" si="77"/>
        <v>616.4</v>
      </c>
      <c r="J116" s="28">
        <f t="shared" ref="J116:K116" si="78">J121+J118</f>
        <v>641.1</v>
      </c>
      <c r="K116" s="28">
        <f t="shared" si="78"/>
        <v>666.8</v>
      </c>
    </row>
    <row r="117" spans="1:12" ht="75.75" customHeight="1">
      <c r="A117" s="61" t="s">
        <v>39</v>
      </c>
      <c r="B117" s="2" t="s">
        <v>51</v>
      </c>
      <c r="C117" s="2" t="s">
        <v>11</v>
      </c>
      <c r="D117" s="2" t="s">
        <v>9</v>
      </c>
      <c r="E117" s="5" t="s">
        <v>78</v>
      </c>
      <c r="F117" s="3" t="s">
        <v>40</v>
      </c>
      <c r="G117" s="26">
        <f>G118</f>
        <v>616.5</v>
      </c>
      <c r="H117" s="26">
        <f t="shared" ref="H117:I117" si="79">H118</f>
        <v>-102.5</v>
      </c>
      <c r="I117" s="26">
        <f t="shared" si="79"/>
        <v>514</v>
      </c>
      <c r="J117" s="28">
        <f t="shared" ref="J117:K117" si="80">J118</f>
        <v>631.4</v>
      </c>
      <c r="K117" s="28">
        <f t="shared" si="80"/>
        <v>631.4</v>
      </c>
    </row>
    <row r="118" spans="1:12" ht="24" customHeight="1">
      <c r="A118" s="44" t="s">
        <v>74</v>
      </c>
      <c r="B118" s="1" t="s">
        <v>51</v>
      </c>
      <c r="C118" s="2" t="s">
        <v>11</v>
      </c>
      <c r="D118" s="2" t="s">
        <v>9</v>
      </c>
      <c r="E118" s="5" t="s">
        <v>78</v>
      </c>
      <c r="F118" s="3" t="s">
        <v>73</v>
      </c>
      <c r="G118" s="26">
        <f>G119+G120</f>
        <v>616.5</v>
      </c>
      <c r="H118" s="26">
        <f t="shared" ref="H118:I118" si="81">H119+H120</f>
        <v>-102.5</v>
      </c>
      <c r="I118" s="26">
        <f t="shared" si="81"/>
        <v>514</v>
      </c>
      <c r="J118" s="26">
        <f t="shared" ref="J118:K118" si="82">J119+J120</f>
        <v>631.4</v>
      </c>
      <c r="K118" s="26">
        <f t="shared" si="82"/>
        <v>631.4</v>
      </c>
    </row>
    <row r="119" spans="1:12" ht="21" customHeight="1">
      <c r="A119" s="47" t="s">
        <v>71</v>
      </c>
      <c r="B119" s="6" t="s">
        <v>51</v>
      </c>
      <c r="C119" s="16" t="s">
        <v>11</v>
      </c>
      <c r="D119" s="16" t="s">
        <v>9</v>
      </c>
      <c r="E119" s="7" t="s">
        <v>78</v>
      </c>
      <c r="F119" s="7" t="s">
        <v>69</v>
      </c>
      <c r="G119" s="27">
        <v>473.5</v>
      </c>
      <c r="H119" s="27">
        <f>-77</f>
        <v>-77</v>
      </c>
      <c r="I119" s="27">
        <f>G119+H119</f>
        <v>396.5</v>
      </c>
      <c r="J119" s="27">
        <v>484.9</v>
      </c>
      <c r="K119" s="27">
        <v>484.9</v>
      </c>
    </row>
    <row r="120" spans="1:12" ht="51.75" customHeight="1">
      <c r="A120" s="47" t="s">
        <v>88</v>
      </c>
      <c r="B120" s="6" t="s">
        <v>51</v>
      </c>
      <c r="C120" s="16" t="s">
        <v>11</v>
      </c>
      <c r="D120" s="16" t="s">
        <v>9</v>
      </c>
      <c r="E120" s="7" t="s">
        <v>78</v>
      </c>
      <c r="F120" s="7" t="s">
        <v>70</v>
      </c>
      <c r="G120" s="27">
        <v>143</v>
      </c>
      <c r="H120" s="27">
        <f>-25.4-0.1</f>
        <v>-25.5</v>
      </c>
      <c r="I120" s="27">
        <f>G120+H120</f>
        <v>117.5</v>
      </c>
      <c r="J120" s="27">
        <v>146.5</v>
      </c>
      <c r="K120" s="27">
        <v>146.5</v>
      </c>
      <c r="L120" s="32">
        <v>-0.1</v>
      </c>
    </row>
    <row r="121" spans="1:12" ht="30">
      <c r="A121" s="61" t="s">
        <v>79</v>
      </c>
      <c r="B121" s="2" t="s">
        <v>51</v>
      </c>
      <c r="C121" s="2" t="s">
        <v>11</v>
      </c>
      <c r="D121" s="2" t="s">
        <v>9</v>
      </c>
      <c r="E121" s="5" t="s">
        <v>78</v>
      </c>
      <c r="F121" s="3" t="s">
        <v>25</v>
      </c>
      <c r="G121" s="28">
        <f t="shared" ref="G121:I122" si="83">G122</f>
        <v>0</v>
      </c>
      <c r="H121" s="28">
        <f t="shared" si="83"/>
        <v>102.4</v>
      </c>
      <c r="I121" s="28">
        <f t="shared" si="83"/>
        <v>102.4</v>
      </c>
      <c r="J121" s="28">
        <f t="shared" ref="J121:K122" si="84">J122</f>
        <v>9.6999999999999993</v>
      </c>
      <c r="K121" s="28">
        <f t="shared" si="84"/>
        <v>35.4</v>
      </c>
    </row>
    <row r="122" spans="1:12" ht="30">
      <c r="A122" s="61" t="s">
        <v>48</v>
      </c>
      <c r="B122" s="2" t="s">
        <v>51</v>
      </c>
      <c r="C122" s="2" t="s">
        <v>11</v>
      </c>
      <c r="D122" s="2" t="s">
        <v>9</v>
      </c>
      <c r="E122" s="5" t="s">
        <v>78</v>
      </c>
      <c r="F122" s="3" t="s">
        <v>26</v>
      </c>
      <c r="G122" s="28">
        <f t="shared" si="83"/>
        <v>0</v>
      </c>
      <c r="H122" s="28">
        <f t="shared" si="83"/>
        <v>102.4</v>
      </c>
      <c r="I122" s="28">
        <f t="shared" si="83"/>
        <v>102.4</v>
      </c>
      <c r="J122" s="28">
        <f t="shared" si="84"/>
        <v>9.6999999999999993</v>
      </c>
      <c r="K122" s="28">
        <f t="shared" si="84"/>
        <v>35.4</v>
      </c>
    </row>
    <row r="123" spans="1:12" ht="15">
      <c r="A123" s="58" t="s">
        <v>75</v>
      </c>
      <c r="B123" s="18" t="s">
        <v>51</v>
      </c>
      <c r="C123" s="16" t="s">
        <v>11</v>
      </c>
      <c r="D123" s="16" t="s">
        <v>9</v>
      </c>
      <c r="E123" s="22" t="s">
        <v>78</v>
      </c>
      <c r="F123" s="7" t="s">
        <v>21</v>
      </c>
      <c r="G123" s="51">
        <v>0</v>
      </c>
      <c r="H123" s="51">
        <v>102.4</v>
      </c>
      <c r="I123" s="51">
        <f>G123+H123</f>
        <v>102.4</v>
      </c>
      <c r="J123" s="51">
        <v>9.6999999999999993</v>
      </c>
      <c r="K123" s="51">
        <v>35.4</v>
      </c>
    </row>
    <row r="124" spans="1:12" ht="45">
      <c r="A124" s="48" t="s">
        <v>87</v>
      </c>
      <c r="B124" s="5" t="s">
        <v>51</v>
      </c>
      <c r="C124" s="5" t="s">
        <v>11</v>
      </c>
      <c r="D124" s="5" t="s">
        <v>9</v>
      </c>
      <c r="E124" s="3" t="s">
        <v>86</v>
      </c>
      <c r="F124" s="3"/>
      <c r="G124" s="28">
        <f>G130+G126+G133</f>
        <v>1291.5999999999999</v>
      </c>
      <c r="H124" s="28">
        <f t="shared" ref="H124:I124" si="85">H130+H126+H133</f>
        <v>-222.5</v>
      </c>
      <c r="I124" s="28">
        <f t="shared" si="85"/>
        <v>1069.0999999999999</v>
      </c>
      <c r="J124" s="28">
        <f t="shared" ref="J124:K124" si="86">J130+J126+J133</f>
        <v>1440.4</v>
      </c>
      <c r="K124" s="28">
        <f t="shared" si="86"/>
        <v>1440.4</v>
      </c>
    </row>
    <row r="125" spans="1:12" ht="75">
      <c r="A125" s="61" t="s">
        <v>39</v>
      </c>
      <c r="B125" s="5" t="s">
        <v>51</v>
      </c>
      <c r="C125" s="5" t="s">
        <v>11</v>
      </c>
      <c r="D125" s="5" t="s">
        <v>9</v>
      </c>
      <c r="E125" s="3" t="s">
        <v>86</v>
      </c>
      <c r="F125" s="3" t="s">
        <v>40</v>
      </c>
      <c r="G125" s="28">
        <f t="shared" ref="G125:K125" si="87">G126</f>
        <v>693.19999999999993</v>
      </c>
      <c r="H125" s="28">
        <f t="shared" si="87"/>
        <v>-131.5</v>
      </c>
      <c r="I125" s="28">
        <f t="shared" si="87"/>
        <v>561.70000000000005</v>
      </c>
      <c r="J125" s="28">
        <f t="shared" si="87"/>
        <v>631.4</v>
      </c>
      <c r="K125" s="28">
        <f t="shared" si="87"/>
        <v>631.4</v>
      </c>
    </row>
    <row r="126" spans="1:12" ht="15">
      <c r="A126" s="44" t="s">
        <v>74</v>
      </c>
      <c r="B126" s="1" t="s">
        <v>51</v>
      </c>
      <c r="C126" s="2" t="s">
        <v>11</v>
      </c>
      <c r="D126" s="2" t="s">
        <v>9</v>
      </c>
      <c r="E126" s="5" t="s">
        <v>86</v>
      </c>
      <c r="F126" s="3" t="s">
        <v>73</v>
      </c>
      <c r="G126" s="28">
        <f>G127+G129+G128</f>
        <v>693.19999999999993</v>
      </c>
      <c r="H126" s="28">
        <f t="shared" ref="H126:I126" si="88">H127+H129+H128</f>
        <v>-131.5</v>
      </c>
      <c r="I126" s="28">
        <f t="shared" si="88"/>
        <v>561.70000000000005</v>
      </c>
      <c r="J126" s="28">
        <f>J127+J129</f>
        <v>631.4</v>
      </c>
      <c r="K126" s="28">
        <f>K127+K129</f>
        <v>631.4</v>
      </c>
    </row>
    <row r="127" spans="1:12" ht="14.25" customHeight="1">
      <c r="A127" s="47" t="s">
        <v>71</v>
      </c>
      <c r="B127" s="6" t="s">
        <v>51</v>
      </c>
      <c r="C127" s="16" t="s">
        <v>11</v>
      </c>
      <c r="D127" s="16" t="s">
        <v>9</v>
      </c>
      <c r="E127" s="7" t="s">
        <v>86</v>
      </c>
      <c r="F127" s="7" t="s">
        <v>69</v>
      </c>
      <c r="G127" s="27">
        <v>496.3</v>
      </c>
      <c r="H127" s="27">
        <v>-65</v>
      </c>
      <c r="I127" s="27">
        <f>G127+H127</f>
        <v>431.3</v>
      </c>
      <c r="J127" s="27">
        <v>484.9</v>
      </c>
      <c r="K127" s="27">
        <v>484.9</v>
      </c>
    </row>
    <row r="128" spans="1:12" ht="30">
      <c r="A128" s="47" t="s">
        <v>90</v>
      </c>
      <c r="B128" s="6" t="s">
        <v>51</v>
      </c>
      <c r="C128" s="16" t="s">
        <v>11</v>
      </c>
      <c r="D128" s="16" t="s">
        <v>9</v>
      </c>
      <c r="E128" s="7" t="s">
        <v>86</v>
      </c>
      <c r="F128" s="7" t="s">
        <v>89</v>
      </c>
      <c r="G128" s="27">
        <v>46.9</v>
      </c>
      <c r="H128" s="27">
        <v>-46.9</v>
      </c>
      <c r="I128" s="27">
        <f t="shared" ref="I128:I129" si="89">G128+H128</f>
        <v>0</v>
      </c>
      <c r="J128" s="27">
        <v>0</v>
      </c>
      <c r="K128" s="27">
        <v>0</v>
      </c>
    </row>
    <row r="129" spans="1:11" ht="45">
      <c r="A129" s="47" t="s">
        <v>88</v>
      </c>
      <c r="B129" s="6" t="s">
        <v>51</v>
      </c>
      <c r="C129" s="16" t="s">
        <v>11</v>
      </c>
      <c r="D129" s="16" t="s">
        <v>9</v>
      </c>
      <c r="E129" s="7" t="s">
        <v>86</v>
      </c>
      <c r="F129" s="7" t="s">
        <v>70</v>
      </c>
      <c r="G129" s="27">
        <v>150</v>
      </c>
      <c r="H129" s="27">
        <v>-19.600000000000001</v>
      </c>
      <c r="I129" s="27">
        <f t="shared" si="89"/>
        <v>130.4</v>
      </c>
      <c r="J129" s="27">
        <v>146.5</v>
      </c>
      <c r="K129" s="27">
        <v>146.5</v>
      </c>
    </row>
    <row r="130" spans="1:11" ht="30">
      <c r="A130" s="46" t="s">
        <v>84</v>
      </c>
      <c r="B130" s="5" t="s">
        <v>51</v>
      </c>
      <c r="C130" s="5" t="s">
        <v>11</v>
      </c>
      <c r="D130" s="5" t="s">
        <v>9</v>
      </c>
      <c r="E130" s="3" t="s">
        <v>86</v>
      </c>
      <c r="F130" s="3" t="s">
        <v>25</v>
      </c>
      <c r="G130" s="28">
        <f t="shared" ref="G130:I131" si="90">G131</f>
        <v>592.9</v>
      </c>
      <c r="H130" s="28">
        <f t="shared" si="90"/>
        <v>-91</v>
      </c>
      <c r="I130" s="28">
        <f t="shared" si="90"/>
        <v>501.9</v>
      </c>
      <c r="J130" s="28">
        <f t="shared" ref="J130:K131" si="91">J131</f>
        <v>806</v>
      </c>
      <c r="K130" s="28">
        <f t="shared" si="91"/>
        <v>806</v>
      </c>
    </row>
    <row r="131" spans="1:11" ht="30">
      <c r="A131" s="46" t="s">
        <v>48</v>
      </c>
      <c r="B131" s="5" t="s">
        <v>51</v>
      </c>
      <c r="C131" s="5" t="s">
        <v>11</v>
      </c>
      <c r="D131" s="5" t="s">
        <v>9</v>
      </c>
      <c r="E131" s="3" t="s">
        <v>86</v>
      </c>
      <c r="F131" s="3" t="s">
        <v>26</v>
      </c>
      <c r="G131" s="28">
        <f t="shared" si="90"/>
        <v>592.9</v>
      </c>
      <c r="H131" s="28">
        <f t="shared" si="90"/>
        <v>-91</v>
      </c>
      <c r="I131" s="28">
        <f t="shared" si="90"/>
        <v>501.9</v>
      </c>
      <c r="J131" s="28">
        <f t="shared" si="91"/>
        <v>806</v>
      </c>
      <c r="K131" s="28">
        <f t="shared" si="91"/>
        <v>806</v>
      </c>
    </row>
    <row r="132" spans="1:11" ht="15">
      <c r="A132" s="58" t="s">
        <v>75</v>
      </c>
      <c r="B132" s="7" t="s">
        <v>51</v>
      </c>
      <c r="C132" s="7" t="s">
        <v>11</v>
      </c>
      <c r="D132" s="7" t="s">
        <v>9</v>
      </c>
      <c r="E132" s="7" t="s">
        <v>86</v>
      </c>
      <c r="F132" s="7" t="s">
        <v>21</v>
      </c>
      <c r="G132" s="51">
        <v>592.9</v>
      </c>
      <c r="H132" s="51">
        <v>-91</v>
      </c>
      <c r="I132" s="51">
        <f>G132+H132</f>
        <v>501.9</v>
      </c>
      <c r="J132" s="51">
        <v>806</v>
      </c>
      <c r="K132" s="51">
        <v>806</v>
      </c>
    </row>
    <row r="133" spans="1:11" ht="15">
      <c r="A133" s="50" t="s">
        <v>27</v>
      </c>
      <c r="B133" s="8" t="s">
        <v>51</v>
      </c>
      <c r="C133" s="5" t="s">
        <v>11</v>
      </c>
      <c r="D133" s="5" t="s">
        <v>9</v>
      </c>
      <c r="E133" s="3" t="s">
        <v>86</v>
      </c>
      <c r="F133" s="5" t="s">
        <v>28</v>
      </c>
      <c r="G133" s="28">
        <f t="shared" ref="G133:K134" si="92">G134</f>
        <v>5.5</v>
      </c>
      <c r="H133" s="28">
        <f t="shared" si="92"/>
        <v>0</v>
      </c>
      <c r="I133" s="28">
        <f t="shared" si="92"/>
        <v>5.5</v>
      </c>
      <c r="J133" s="28">
        <f t="shared" si="92"/>
        <v>3</v>
      </c>
      <c r="K133" s="28">
        <f t="shared" si="92"/>
        <v>3</v>
      </c>
    </row>
    <row r="134" spans="1:11" ht="15">
      <c r="A134" s="50" t="s">
        <v>29</v>
      </c>
      <c r="B134" s="2" t="s">
        <v>51</v>
      </c>
      <c r="C134" s="5" t="s">
        <v>11</v>
      </c>
      <c r="D134" s="5" t="s">
        <v>9</v>
      </c>
      <c r="E134" s="3" t="s">
        <v>86</v>
      </c>
      <c r="F134" s="5" t="s">
        <v>30</v>
      </c>
      <c r="G134" s="28">
        <f>G135</f>
        <v>5.5</v>
      </c>
      <c r="H134" s="28">
        <f t="shared" si="92"/>
        <v>0</v>
      </c>
      <c r="I134" s="28">
        <f t="shared" si="92"/>
        <v>5.5</v>
      </c>
      <c r="J134" s="28">
        <f t="shared" si="92"/>
        <v>3</v>
      </c>
      <c r="K134" s="28">
        <f t="shared" si="92"/>
        <v>3</v>
      </c>
    </row>
    <row r="135" spans="1:11" ht="15">
      <c r="A135" s="47" t="s">
        <v>85</v>
      </c>
      <c r="B135" s="6" t="s">
        <v>51</v>
      </c>
      <c r="C135" s="16" t="s">
        <v>11</v>
      </c>
      <c r="D135" s="16" t="s">
        <v>9</v>
      </c>
      <c r="E135" s="7" t="s">
        <v>86</v>
      </c>
      <c r="F135" s="7" t="s">
        <v>65</v>
      </c>
      <c r="G135" s="27">
        <v>5.5</v>
      </c>
      <c r="H135" s="27"/>
      <c r="I135" s="27">
        <f>G135+H135</f>
        <v>5.5</v>
      </c>
      <c r="J135" s="27">
        <v>3</v>
      </c>
      <c r="K135" s="27">
        <v>3</v>
      </c>
    </row>
    <row r="136" spans="1:11" ht="15.75">
      <c r="A136" s="83" t="s">
        <v>115</v>
      </c>
      <c r="B136" s="1" t="s">
        <v>51</v>
      </c>
      <c r="C136" s="2" t="s">
        <v>113</v>
      </c>
      <c r="D136" s="2" t="s">
        <v>16</v>
      </c>
      <c r="E136" s="3"/>
      <c r="F136" s="3"/>
      <c r="G136" s="26">
        <f t="shared" ref="G136:I141" si="93">G137</f>
        <v>23.8</v>
      </c>
      <c r="H136" s="26">
        <f t="shared" si="93"/>
        <v>0</v>
      </c>
      <c r="I136" s="26">
        <f t="shared" si="93"/>
        <v>23.8</v>
      </c>
      <c r="J136" s="26">
        <f t="shared" ref="J136:K141" si="94">J137</f>
        <v>0</v>
      </c>
      <c r="K136" s="26">
        <f t="shared" si="94"/>
        <v>0</v>
      </c>
    </row>
    <row r="137" spans="1:11" ht="30">
      <c r="A137" s="48" t="s">
        <v>114</v>
      </c>
      <c r="B137" s="1" t="s">
        <v>51</v>
      </c>
      <c r="C137" s="2" t="s">
        <v>113</v>
      </c>
      <c r="D137" s="2" t="s">
        <v>11</v>
      </c>
      <c r="E137" s="3"/>
      <c r="F137" s="3"/>
      <c r="G137" s="26">
        <f t="shared" si="93"/>
        <v>23.8</v>
      </c>
      <c r="H137" s="26">
        <f t="shared" si="93"/>
        <v>0</v>
      </c>
      <c r="I137" s="26">
        <f t="shared" si="93"/>
        <v>23.8</v>
      </c>
      <c r="J137" s="26">
        <f t="shared" si="94"/>
        <v>0</v>
      </c>
      <c r="K137" s="26">
        <f t="shared" si="94"/>
        <v>0</v>
      </c>
    </row>
    <row r="138" spans="1:11" ht="15">
      <c r="A138" s="44" t="s">
        <v>24</v>
      </c>
      <c r="B138" s="1" t="s">
        <v>51</v>
      </c>
      <c r="C138" s="2" t="s">
        <v>113</v>
      </c>
      <c r="D138" s="2" t="s">
        <v>11</v>
      </c>
      <c r="E138" s="3" t="s">
        <v>54</v>
      </c>
      <c r="F138" s="3"/>
      <c r="G138" s="26">
        <f t="shared" si="93"/>
        <v>23.8</v>
      </c>
      <c r="H138" s="26">
        <f t="shared" si="93"/>
        <v>0</v>
      </c>
      <c r="I138" s="26">
        <f t="shared" si="93"/>
        <v>23.8</v>
      </c>
      <c r="J138" s="26">
        <f t="shared" ref="J138:K138" si="95">J139</f>
        <v>0</v>
      </c>
      <c r="K138" s="26">
        <f t="shared" si="95"/>
        <v>0</v>
      </c>
    </row>
    <row r="139" spans="1:11" ht="30">
      <c r="A139" s="46" t="s">
        <v>45</v>
      </c>
      <c r="B139" s="1" t="s">
        <v>51</v>
      </c>
      <c r="C139" s="2" t="s">
        <v>113</v>
      </c>
      <c r="D139" s="2" t="s">
        <v>11</v>
      </c>
      <c r="E139" s="3" t="s">
        <v>56</v>
      </c>
      <c r="F139" s="3"/>
      <c r="G139" s="26">
        <f t="shared" si="93"/>
        <v>23.8</v>
      </c>
      <c r="H139" s="26">
        <f t="shared" si="93"/>
        <v>0</v>
      </c>
      <c r="I139" s="26">
        <f t="shared" si="93"/>
        <v>23.8</v>
      </c>
      <c r="J139" s="26">
        <f t="shared" si="94"/>
        <v>0</v>
      </c>
      <c r="K139" s="26">
        <f t="shared" si="94"/>
        <v>0</v>
      </c>
    </row>
    <row r="140" spans="1:11" ht="30">
      <c r="A140" s="46" t="s">
        <v>84</v>
      </c>
      <c r="B140" s="1" t="s">
        <v>51</v>
      </c>
      <c r="C140" s="2" t="s">
        <v>113</v>
      </c>
      <c r="D140" s="2" t="s">
        <v>11</v>
      </c>
      <c r="E140" s="3" t="s">
        <v>56</v>
      </c>
      <c r="F140" s="3" t="s">
        <v>25</v>
      </c>
      <c r="G140" s="26">
        <f t="shared" si="93"/>
        <v>23.8</v>
      </c>
      <c r="H140" s="26">
        <f t="shared" si="93"/>
        <v>0</v>
      </c>
      <c r="I140" s="26">
        <f t="shared" si="93"/>
        <v>23.8</v>
      </c>
      <c r="J140" s="26">
        <f t="shared" si="94"/>
        <v>0</v>
      </c>
      <c r="K140" s="26">
        <f t="shared" si="94"/>
        <v>0</v>
      </c>
    </row>
    <row r="141" spans="1:11" ht="30">
      <c r="A141" s="46" t="s">
        <v>48</v>
      </c>
      <c r="B141" s="1" t="s">
        <v>51</v>
      </c>
      <c r="C141" s="2" t="s">
        <v>113</v>
      </c>
      <c r="D141" s="2" t="s">
        <v>11</v>
      </c>
      <c r="E141" s="3" t="s">
        <v>56</v>
      </c>
      <c r="F141" s="3" t="s">
        <v>26</v>
      </c>
      <c r="G141" s="26">
        <f t="shared" si="93"/>
        <v>23.8</v>
      </c>
      <c r="H141" s="26">
        <f t="shared" si="93"/>
        <v>0</v>
      </c>
      <c r="I141" s="26">
        <f t="shared" si="93"/>
        <v>23.8</v>
      </c>
      <c r="J141" s="26">
        <f t="shared" si="94"/>
        <v>0</v>
      </c>
      <c r="K141" s="26">
        <f t="shared" si="94"/>
        <v>0</v>
      </c>
    </row>
    <row r="142" spans="1:11" ht="15">
      <c r="A142" s="58" t="s">
        <v>75</v>
      </c>
      <c r="B142" s="6" t="s">
        <v>51</v>
      </c>
      <c r="C142" s="16" t="s">
        <v>113</v>
      </c>
      <c r="D142" s="16" t="s">
        <v>11</v>
      </c>
      <c r="E142" s="7" t="s">
        <v>56</v>
      </c>
      <c r="F142" s="7" t="s">
        <v>21</v>
      </c>
      <c r="G142" s="27">
        <v>23.8</v>
      </c>
      <c r="H142" s="27"/>
      <c r="I142" s="27">
        <f>G142+H142</f>
        <v>23.8</v>
      </c>
      <c r="J142" s="27">
        <v>0</v>
      </c>
      <c r="K142" s="27">
        <v>0</v>
      </c>
    </row>
    <row r="143" spans="1:11" ht="14.25">
      <c r="A143" s="56" t="s">
        <v>33</v>
      </c>
      <c r="B143" s="23" t="s">
        <v>51</v>
      </c>
      <c r="C143" s="20" t="s">
        <v>15</v>
      </c>
      <c r="D143" s="20" t="s">
        <v>16</v>
      </c>
      <c r="E143" s="20"/>
      <c r="F143" s="20" t="s">
        <v>7</v>
      </c>
      <c r="G143" s="62">
        <f>G144+G154</f>
        <v>148</v>
      </c>
      <c r="H143" s="62">
        <f t="shared" ref="H143:K143" si="96">H144+H154</f>
        <v>0</v>
      </c>
      <c r="I143" s="62">
        <f t="shared" si="96"/>
        <v>148</v>
      </c>
      <c r="J143" s="62">
        <f t="shared" si="96"/>
        <v>96.6</v>
      </c>
      <c r="K143" s="62">
        <f t="shared" si="96"/>
        <v>96.6</v>
      </c>
    </row>
    <row r="144" spans="1:11" ht="15">
      <c r="A144" s="10" t="s">
        <v>17</v>
      </c>
      <c r="B144" s="3" t="s">
        <v>51</v>
      </c>
      <c r="C144" s="2" t="s">
        <v>15</v>
      </c>
      <c r="D144" s="2" t="s">
        <v>8</v>
      </c>
      <c r="E144" s="2"/>
      <c r="F144" s="2"/>
      <c r="G144" s="43">
        <f t="shared" ref="G144:K152" si="97">G145</f>
        <v>98</v>
      </c>
      <c r="H144" s="43">
        <f t="shared" si="97"/>
        <v>0</v>
      </c>
      <c r="I144" s="43">
        <f t="shared" si="97"/>
        <v>98</v>
      </c>
      <c r="J144" s="43">
        <f t="shared" si="97"/>
        <v>96.6</v>
      </c>
      <c r="K144" s="43">
        <f t="shared" si="97"/>
        <v>96.6</v>
      </c>
    </row>
    <row r="145" spans="1:11" ht="15">
      <c r="A145" s="44" t="s">
        <v>24</v>
      </c>
      <c r="B145" s="8" t="s">
        <v>51</v>
      </c>
      <c r="C145" s="2" t="s">
        <v>15</v>
      </c>
      <c r="D145" s="2" t="s">
        <v>8</v>
      </c>
      <c r="E145" s="5" t="s">
        <v>54</v>
      </c>
      <c r="F145" s="2"/>
      <c r="G145" s="43">
        <f>G150+G146</f>
        <v>98</v>
      </c>
      <c r="H145" s="43">
        <f t="shared" ref="H145:K145" si="98">H150+H146</f>
        <v>0</v>
      </c>
      <c r="I145" s="43">
        <f t="shared" si="98"/>
        <v>98</v>
      </c>
      <c r="J145" s="43">
        <f t="shared" si="98"/>
        <v>96.6</v>
      </c>
      <c r="K145" s="43">
        <f t="shared" si="98"/>
        <v>96.6</v>
      </c>
    </row>
    <row r="146" spans="1:11" ht="28.5" customHeight="1">
      <c r="A146" s="44" t="s">
        <v>121</v>
      </c>
      <c r="B146" s="8" t="s">
        <v>51</v>
      </c>
      <c r="C146" s="2" t="s">
        <v>15</v>
      </c>
      <c r="D146" s="2" t="s">
        <v>8</v>
      </c>
      <c r="E146" s="3" t="s">
        <v>120</v>
      </c>
      <c r="F146" s="2"/>
      <c r="G146" s="43">
        <f>G147</f>
        <v>4.2</v>
      </c>
      <c r="H146" s="43">
        <f t="shared" ref="H146:K146" si="99">H147</f>
        <v>0</v>
      </c>
      <c r="I146" s="43">
        <f t="shared" si="99"/>
        <v>4.2</v>
      </c>
      <c r="J146" s="43">
        <f t="shared" si="99"/>
        <v>0</v>
      </c>
      <c r="K146" s="43">
        <f t="shared" si="99"/>
        <v>0</v>
      </c>
    </row>
    <row r="147" spans="1:11" ht="15">
      <c r="A147" s="46" t="s">
        <v>35</v>
      </c>
      <c r="B147" s="8" t="s">
        <v>51</v>
      </c>
      <c r="C147" s="2" t="s">
        <v>15</v>
      </c>
      <c r="D147" s="2" t="s">
        <v>8</v>
      </c>
      <c r="E147" s="3" t="s">
        <v>120</v>
      </c>
      <c r="F147" s="2" t="s">
        <v>34</v>
      </c>
      <c r="G147" s="43">
        <f>G148</f>
        <v>4.2</v>
      </c>
      <c r="H147" s="43">
        <f t="shared" ref="H147:K147" si="100">H148</f>
        <v>0</v>
      </c>
      <c r="I147" s="43">
        <f t="shared" si="100"/>
        <v>4.2</v>
      </c>
      <c r="J147" s="43">
        <f t="shared" si="100"/>
        <v>0</v>
      </c>
      <c r="K147" s="43">
        <f t="shared" si="100"/>
        <v>0</v>
      </c>
    </row>
    <row r="148" spans="1:11" ht="30">
      <c r="A148" s="46" t="s">
        <v>36</v>
      </c>
      <c r="B148" s="8" t="s">
        <v>51</v>
      </c>
      <c r="C148" s="2" t="s">
        <v>15</v>
      </c>
      <c r="D148" s="2" t="s">
        <v>8</v>
      </c>
      <c r="E148" s="3" t="s">
        <v>120</v>
      </c>
      <c r="F148" s="2" t="s">
        <v>37</v>
      </c>
      <c r="G148" s="43">
        <f>G149</f>
        <v>4.2</v>
      </c>
      <c r="H148" s="43">
        <f t="shared" ref="H148:K148" si="101">H149</f>
        <v>0</v>
      </c>
      <c r="I148" s="43">
        <f t="shared" si="101"/>
        <v>4.2</v>
      </c>
      <c r="J148" s="43">
        <f t="shared" si="101"/>
        <v>0</v>
      </c>
      <c r="K148" s="43">
        <f t="shared" si="101"/>
        <v>0</v>
      </c>
    </row>
    <row r="149" spans="1:11" ht="15">
      <c r="A149" s="63" t="s">
        <v>38</v>
      </c>
      <c r="B149" s="87" t="s">
        <v>51</v>
      </c>
      <c r="C149" s="88" t="s">
        <v>15</v>
      </c>
      <c r="D149" s="88" t="s">
        <v>8</v>
      </c>
      <c r="E149" s="87" t="s">
        <v>120</v>
      </c>
      <c r="F149" s="88" t="s">
        <v>22</v>
      </c>
      <c r="G149" s="51">
        <v>4.2</v>
      </c>
      <c r="H149" s="51"/>
      <c r="I149" s="51">
        <f>G149+H149</f>
        <v>4.2</v>
      </c>
      <c r="J149" s="51">
        <v>0</v>
      </c>
      <c r="K149" s="51">
        <v>0</v>
      </c>
    </row>
    <row r="150" spans="1:11" ht="45">
      <c r="A150" s="86" t="s">
        <v>87</v>
      </c>
      <c r="B150" s="1" t="s">
        <v>51</v>
      </c>
      <c r="C150" s="2" t="s">
        <v>15</v>
      </c>
      <c r="D150" s="2" t="s">
        <v>8</v>
      </c>
      <c r="E150" s="5" t="s">
        <v>86</v>
      </c>
      <c r="F150" s="2"/>
      <c r="G150" s="43">
        <f t="shared" si="97"/>
        <v>93.8</v>
      </c>
      <c r="H150" s="43">
        <f t="shared" si="97"/>
        <v>0</v>
      </c>
      <c r="I150" s="43">
        <f t="shared" si="97"/>
        <v>93.8</v>
      </c>
      <c r="J150" s="43">
        <f t="shared" si="97"/>
        <v>96.6</v>
      </c>
      <c r="K150" s="43">
        <f t="shared" si="97"/>
        <v>96.6</v>
      </c>
    </row>
    <row r="151" spans="1:11" ht="15">
      <c r="A151" s="46" t="s">
        <v>35</v>
      </c>
      <c r="B151" s="1" t="s">
        <v>51</v>
      </c>
      <c r="C151" s="2" t="s">
        <v>15</v>
      </c>
      <c r="D151" s="2" t="s">
        <v>8</v>
      </c>
      <c r="E151" s="3" t="s">
        <v>86</v>
      </c>
      <c r="F151" s="2" t="s">
        <v>34</v>
      </c>
      <c r="G151" s="43">
        <f t="shared" si="97"/>
        <v>93.8</v>
      </c>
      <c r="H151" s="43">
        <f t="shared" si="97"/>
        <v>0</v>
      </c>
      <c r="I151" s="43">
        <f t="shared" si="97"/>
        <v>93.8</v>
      </c>
      <c r="J151" s="43">
        <f t="shared" si="97"/>
        <v>96.6</v>
      </c>
      <c r="K151" s="43">
        <f t="shared" si="97"/>
        <v>96.6</v>
      </c>
    </row>
    <row r="152" spans="1:11" ht="30">
      <c r="A152" s="46" t="s">
        <v>36</v>
      </c>
      <c r="B152" s="4" t="s">
        <v>51</v>
      </c>
      <c r="C152" s="2" t="s">
        <v>15</v>
      </c>
      <c r="D152" s="2" t="s">
        <v>8</v>
      </c>
      <c r="E152" s="5" t="s">
        <v>86</v>
      </c>
      <c r="F152" s="2" t="s">
        <v>37</v>
      </c>
      <c r="G152" s="26">
        <f>G153</f>
        <v>93.8</v>
      </c>
      <c r="H152" s="26">
        <f t="shared" si="97"/>
        <v>0</v>
      </c>
      <c r="I152" s="26">
        <f t="shared" si="97"/>
        <v>93.8</v>
      </c>
      <c r="J152" s="26">
        <f>J153</f>
        <v>96.6</v>
      </c>
      <c r="K152" s="26">
        <f>K153</f>
        <v>96.6</v>
      </c>
    </row>
    <row r="153" spans="1:11" ht="15">
      <c r="A153" s="63" t="s">
        <v>38</v>
      </c>
      <c r="B153" s="6" t="s">
        <v>51</v>
      </c>
      <c r="C153" s="6" t="s">
        <v>15</v>
      </c>
      <c r="D153" s="6" t="s">
        <v>8</v>
      </c>
      <c r="E153" s="7" t="s">
        <v>86</v>
      </c>
      <c r="F153" s="7" t="s">
        <v>22</v>
      </c>
      <c r="G153" s="64">
        <v>93.8</v>
      </c>
      <c r="H153" s="64"/>
      <c r="I153" s="64">
        <f>G153+H153</f>
        <v>93.8</v>
      </c>
      <c r="J153" s="64">
        <v>96.6</v>
      </c>
      <c r="K153" s="64">
        <v>96.6</v>
      </c>
    </row>
    <row r="154" spans="1:11" ht="15">
      <c r="A154" s="90" t="s">
        <v>132</v>
      </c>
      <c r="B154" s="1" t="s">
        <v>51</v>
      </c>
      <c r="C154" s="1" t="s">
        <v>15</v>
      </c>
      <c r="D154" s="1" t="s">
        <v>9</v>
      </c>
      <c r="E154" s="3"/>
      <c r="F154" s="3"/>
      <c r="G154" s="91">
        <f>G155</f>
        <v>50</v>
      </c>
      <c r="H154" s="91">
        <f t="shared" ref="H154:K154" si="102">H155</f>
        <v>0</v>
      </c>
      <c r="I154" s="91">
        <f t="shared" si="102"/>
        <v>50</v>
      </c>
      <c r="J154" s="91">
        <f t="shared" si="102"/>
        <v>0</v>
      </c>
      <c r="K154" s="91">
        <f t="shared" si="102"/>
        <v>0</v>
      </c>
    </row>
    <row r="155" spans="1:11" ht="15">
      <c r="A155" s="90" t="s">
        <v>131</v>
      </c>
      <c r="B155" s="1" t="s">
        <v>51</v>
      </c>
      <c r="C155" s="1" t="s">
        <v>15</v>
      </c>
      <c r="D155" s="1" t="s">
        <v>9</v>
      </c>
      <c r="E155" s="3" t="s">
        <v>126</v>
      </c>
      <c r="F155" s="3"/>
      <c r="G155" s="91">
        <f>G156</f>
        <v>50</v>
      </c>
      <c r="H155" s="91">
        <f t="shared" ref="H155:K155" si="103">H156</f>
        <v>0</v>
      </c>
      <c r="I155" s="91">
        <f t="shared" si="103"/>
        <v>50</v>
      </c>
      <c r="J155" s="91">
        <f t="shared" si="103"/>
        <v>0</v>
      </c>
      <c r="K155" s="91">
        <f t="shared" si="103"/>
        <v>0</v>
      </c>
    </row>
    <row r="156" spans="1:11" ht="18" customHeight="1">
      <c r="A156" s="90" t="s">
        <v>35</v>
      </c>
      <c r="B156" s="1" t="s">
        <v>51</v>
      </c>
      <c r="C156" s="1" t="s">
        <v>15</v>
      </c>
      <c r="D156" s="1" t="s">
        <v>9</v>
      </c>
      <c r="E156" s="3" t="s">
        <v>126</v>
      </c>
      <c r="F156" s="3" t="s">
        <v>34</v>
      </c>
      <c r="G156" s="91">
        <f>G157</f>
        <v>50</v>
      </c>
      <c r="H156" s="91">
        <f t="shared" ref="H156:K156" si="104">H157</f>
        <v>0</v>
      </c>
      <c r="I156" s="91">
        <f t="shared" si="104"/>
        <v>50</v>
      </c>
      <c r="J156" s="91">
        <f t="shared" si="104"/>
        <v>0</v>
      </c>
      <c r="K156" s="91">
        <f t="shared" si="104"/>
        <v>0</v>
      </c>
    </row>
    <row r="157" spans="1:11" ht="30.75" customHeight="1">
      <c r="A157" s="90" t="s">
        <v>130</v>
      </c>
      <c r="B157" s="1" t="s">
        <v>51</v>
      </c>
      <c r="C157" s="1" t="s">
        <v>15</v>
      </c>
      <c r="D157" s="1" t="s">
        <v>9</v>
      </c>
      <c r="E157" s="3" t="s">
        <v>126</v>
      </c>
      <c r="F157" s="3" t="s">
        <v>128</v>
      </c>
      <c r="G157" s="91">
        <f>G158</f>
        <v>50</v>
      </c>
      <c r="H157" s="91">
        <f t="shared" ref="H157:K157" si="105">H158</f>
        <v>0</v>
      </c>
      <c r="I157" s="91">
        <f t="shared" si="105"/>
        <v>50</v>
      </c>
      <c r="J157" s="91">
        <f t="shared" si="105"/>
        <v>0</v>
      </c>
      <c r="K157" s="91">
        <f t="shared" si="105"/>
        <v>0</v>
      </c>
    </row>
    <row r="158" spans="1:11" ht="30" customHeight="1">
      <c r="A158" s="63" t="s">
        <v>129</v>
      </c>
      <c r="B158" s="6" t="s">
        <v>51</v>
      </c>
      <c r="C158" s="6" t="s">
        <v>15</v>
      </c>
      <c r="D158" s="6" t="s">
        <v>9</v>
      </c>
      <c r="E158" s="7" t="s">
        <v>126</v>
      </c>
      <c r="F158" s="7" t="s">
        <v>127</v>
      </c>
      <c r="G158" s="64">
        <v>50</v>
      </c>
      <c r="H158" s="64"/>
      <c r="I158" s="64">
        <f>G158+H158</f>
        <v>50</v>
      </c>
      <c r="J158" s="64"/>
      <c r="K158" s="64"/>
    </row>
    <row r="159" spans="1:11" ht="14.25">
      <c r="A159" s="81" t="s">
        <v>24</v>
      </c>
      <c r="B159" s="20" t="s">
        <v>51</v>
      </c>
      <c r="C159" s="20" t="s">
        <v>16</v>
      </c>
      <c r="D159" s="20" t="s">
        <v>16</v>
      </c>
      <c r="E159" s="24" t="s">
        <v>54</v>
      </c>
      <c r="F159" s="20"/>
      <c r="G159" s="62">
        <f t="shared" ref="G159:K159" si="106">G160</f>
        <v>0</v>
      </c>
      <c r="H159" s="62">
        <f t="shared" si="106"/>
        <v>0</v>
      </c>
      <c r="I159" s="62">
        <f t="shared" si="106"/>
        <v>0</v>
      </c>
      <c r="J159" s="62">
        <f t="shared" si="106"/>
        <v>70.2</v>
      </c>
      <c r="K159" s="62">
        <f t="shared" si="106"/>
        <v>144</v>
      </c>
    </row>
    <row r="160" spans="1:11" ht="15">
      <c r="A160" s="52" t="s">
        <v>111</v>
      </c>
      <c r="B160" s="3" t="s">
        <v>66</v>
      </c>
      <c r="C160" s="2" t="s">
        <v>16</v>
      </c>
      <c r="D160" s="2" t="s">
        <v>16</v>
      </c>
      <c r="E160" s="3" t="s">
        <v>67</v>
      </c>
      <c r="F160" s="3"/>
      <c r="G160" s="26">
        <v>0</v>
      </c>
      <c r="H160" s="26"/>
      <c r="I160" s="26"/>
      <c r="J160" s="26">
        <v>70.2</v>
      </c>
      <c r="K160" s="26">
        <v>144</v>
      </c>
    </row>
    <row r="163" spans="10:11">
      <c r="J163" s="36"/>
      <c r="K163" s="36"/>
    </row>
  </sheetData>
  <autoFilter ref="A10:F160"/>
  <customSheetViews>
    <customSheetView guid="{D2D64AF3-EF16-419B-92B9-C61E316636B4}" showPageBreaks="1" showGridLines="0" printArea="1" showAutoFilter="1" hiddenRows="1" view="pageBreakPreview" showRuler="0">
      <pane ySplit="7" topLeftCell="A8" activePane="bottomLeft" state="frozenSplit"/>
      <selection pane="bottomLeft" activeCell="G11" sqref="G11"/>
      <colBreaks count="1" manualBreakCount="1">
        <brk id="7" max="1048575" man="1"/>
      </colBreaks>
      <pageMargins left="0.9055118110236221" right="0" top="0.19685039370078741" bottom="0.19685039370078741" header="0" footer="0"/>
      <pageSetup paperSize="9" scale="88" orientation="portrait" r:id="rId1"/>
      <headerFooter alignWithMargins="0">
        <oddFooter>&amp;C&amp;P</oddFooter>
      </headerFooter>
      <autoFilter ref="A6:F125"/>
    </customSheetView>
    <customSheetView guid="{9AE4E90B-95AD-4E92-80AE-724EF4B3642C}" scale="110" showPageBreaks="1" showGridLines="0" printArea="1" showAutoFilter="1" showRuler="0">
      <pane ySplit="7" topLeftCell="A50" activePane="bottomLeft" state="frozenSplit"/>
      <selection pane="bottomLeft" activeCell="G11" sqref="G11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2"/>
      <headerFooter alignWithMargins="0">
        <oddFooter>&amp;C&amp;P</oddFooter>
      </headerFooter>
      <autoFilter ref="A6:F125"/>
    </customSheetView>
    <customSheetView guid="{C0DCEFD6-4378-4196-8A52-BBAE8937CBA3}" showPageBreaks="1" showGridLines="0" printArea="1" showAutoFilter="1" hiddenRows="1" hiddenColumns="1" view="pageBreakPreview" showRuler="0">
      <pane ySplit="7" topLeftCell="A8" activePane="bottomLeft" state="frozenSplit"/>
      <selection pane="bottomLeft" activeCell="B3" sqref="B3:I3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3"/>
      <headerFooter alignWithMargins="0">
        <oddFooter>&amp;C&amp;P</oddFooter>
      </headerFooter>
      <autoFilter ref="A6:F124"/>
    </customSheetView>
  </customSheetViews>
  <mergeCells count="13">
    <mergeCell ref="J2:K2"/>
    <mergeCell ref="C3:K3"/>
    <mergeCell ref="C4:K4"/>
    <mergeCell ref="J5:K5"/>
    <mergeCell ref="A9:K9"/>
    <mergeCell ref="C6:K6"/>
    <mergeCell ref="G11:K11"/>
    <mergeCell ref="C7:K7"/>
    <mergeCell ref="A11:A12"/>
    <mergeCell ref="B11:B12"/>
    <mergeCell ref="C11:D11"/>
    <mergeCell ref="E11:E12"/>
    <mergeCell ref="F11:F12"/>
  </mergeCells>
  <pageMargins left="0.78740157480314965" right="0.59055118110236227" top="0.39370078740157483" bottom="0.35433070866141736" header="0.35433070866141736" footer="0.19685039370078741"/>
  <pageSetup paperSize="9" scale="59" fitToHeight="0" orientation="portrait" r:id="rId4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2024-2026 год</vt:lpstr>
      <vt:lpstr>'2024-2026 год'!Заголовки_для_печати</vt:lpstr>
      <vt:lpstr>'2024-2026 год'!Область_печати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PC01</cp:lastModifiedBy>
  <cp:lastPrinted>2024-12-24T11:32:38Z</cp:lastPrinted>
  <dcterms:created xsi:type="dcterms:W3CDTF">2003-12-05T21:14:57Z</dcterms:created>
  <dcterms:modified xsi:type="dcterms:W3CDTF">2024-12-24T11:33:03Z</dcterms:modified>
</cp:coreProperties>
</file>